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학년도 임용\원서접수\"/>
    </mc:Choice>
  </mc:AlternateContent>
  <xr:revisionPtr revIDLastSave="0" documentId="13_ncr:1_{261E7018-2584-4D8B-809C-B453F358CF44}" xr6:coauthVersionLast="36" xr6:coauthVersionMax="36" xr10:uidLastSave="{00000000-0000-0000-0000-000000000000}"/>
  <bookViews>
    <workbookView xWindow="480" yWindow="180" windowWidth="15480" windowHeight="11520" xr2:uid="{00000000-000D-0000-FFFF-FFFF00000000}"/>
  </bookViews>
  <sheets>
    <sheet name="총괄" sheetId="6" r:id="rId1"/>
    <sheet name="공립" sheetId="9" r:id="rId2"/>
    <sheet name="사립" sheetId="11" r:id="rId3"/>
  </sheets>
  <definedNames>
    <definedName name="_xlnm.Print_Titles" localSheetId="1">공립!$3:$4</definedName>
    <definedName name="_xlnm.Print_Titles" localSheetId="2">사립!$2:$2</definedName>
  </definedNames>
  <calcPr calcId="191029"/>
</workbook>
</file>

<file path=xl/calcChain.xml><?xml version="1.0" encoding="utf-8"?>
<calcChain xmlns="http://schemas.openxmlformats.org/spreadsheetml/2006/main">
  <c r="G4" i="11" l="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D92" i="11"/>
  <c r="C8" i="6" s="1"/>
  <c r="E92" i="11"/>
  <c r="F92" i="11"/>
  <c r="D8" i="6" s="1"/>
  <c r="G34" i="9"/>
  <c r="H34" i="9" s="1"/>
  <c r="G35" i="9"/>
  <c r="H35" i="9" s="1"/>
  <c r="G36" i="9"/>
  <c r="H36" i="9" s="1"/>
  <c r="G37" i="9"/>
  <c r="H37" i="9" s="1"/>
  <c r="G38" i="9"/>
  <c r="H38" i="9" s="1"/>
  <c r="G39" i="9"/>
  <c r="H39" i="9" s="1"/>
  <c r="G40" i="9"/>
  <c r="H40" i="9" s="1"/>
  <c r="G41" i="9"/>
  <c r="H41" i="9" s="1"/>
  <c r="F33" i="9"/>
  <c r="E33" i="9"/>
  <c r="G6" i="9"/>
  <c r="H6" i="9" s="1"/>
  <c r="G7" i="9"/>
  <c r="H7" i="9" s="1"/>
  <c r="G8" i="9"/>
  <c r="H8" i="9" s="1"/>
  <c r="G9" i="9"/>
  <c r="H9" i="9" s="1"/>
  <c r="G10" i="9"/>
  <c r="G11" i="9"/>
  <c r="G12" i="9"/>
  <c r="H12" i="9" s="1"/>
  <c r="G13" i="9"/>
  <c r="H13" i="9" s="1"/>
  <c r="G14" i="9"/>
  <c r="H14" i="9" s="1"/>
  <c r="G15" i="9"/>
  <c r="H15" i="9" s="1"/>
  <c r="G16" i="9"/>
  <c r="H16" i="9" s="1"/>
  <c r="G17" i="9"/>
  <c r="G18" i="9"/>
  <c r="H18" i="9" s="1"/>
  <c r="G19" i="9"/>
  <c r="H19" i="9" s="1"/>
  <c r="G20" i="9"/>
  <c r="H20" i="9" s="1"/>
  <c r="G21" i="9"/>
  <c r="H21" i="9" s="1"/>
  <c r="G22" i="9"/>
  <c r="G23" i="9"/>
  <c r="H23" i="9" s="1"/>
  <c r="G24" i="9"/>
  <c r="H24" i="9" s="1"/>
  <c r="G25" i="9"/>
  <c r="H25" i="9" s="1"/>
  <c r="G26" i="9"/>
  <c r="H26" i="9" s="1"/>
  <c r="G27" i="9"/>
  <c r="H27" i="9" s="1"/>
  <c r="G28" i="9"/>
  <c r="H28" i="9" s="1"/>
  <c r="G29" i="9"/>
  <c r="H29" i="9" s="1"/>
  <c r="G30" i="9"/>
  <c r="H30" i="9" s="1"/>
  <c r="G31" i="9"/>
  <c r="H31" i="9" s="1"/>
  <c r="G32" i="9"/>
  <c r="H32" i="9" s="1"/>
  <c r="G5" i="9"/>
  <c r="H5" i="9" s="1"/>
  <c r="H10" i="9"/>
  <c r="H11" i="9"/>
  <c r="H17" i="9"/>
  <c r="H22" i="9"/>
  <c r="D33" i="9"/>
  <c r="C5" i="6" s="1"/>
  <c r="G92" i="11" l="1"/>
  <c r="G33" i="9" l="1"/>
  <c r="E42" i="9"/>
  <c r="E43" i="9" s="1"/>
  <c r="F42" i="9"/>
  <c r="F43" i="9" s="1"/>
  <c r="H33" i="9" l="1"/>
  <c r="D5" i="6"/>
  <c r="G42" i="9"/>
  <c r="G43" i="9" l="1"/>
  <c r="H43" i="9" s="1"/>
  <c r="H42" i="9"/>
  <c r="D6" i="6"/>
  <c r="D7" i="6"/>
  <c r="D9" i="6" s="1"/>
  <c r="E8" i="6" l="1"/>
  <c r="E6" i="6" l="1"/>
  <c r="C7" i="6" l="1"/>
  <c r="E5" i="6"/>
  <c r="C9" i="6" l="1"/>
  <c r="E9" i="6" s="1"/>
  <c r="E7" i="6"/>
</calcChain>
</file>

<file path=xl/sharedStrings.xml><?xml version="1.0" encoding="utf-8"?>
<sst xmlns="http://schemas.openxmlformats.org/spreadsheetml/2006/main" count="204" uniqueCount="119">
  <si>
    <t>연번</t>
    <phoneticPr fontId="32" type="noConversion"/>
  </si>
  <si>
    <t>국어</t>
  </si>
  <si>
    <t>수학</t>
  </si>
  <si>
    <t>물리</t>
  </si>
  <si>
    <t>화학</t>
  </si>
  <si>
    <t>생물</t>
  </si>
  <si>
    <t>지구과학</t>
  </si>
  <si>
    <t>일반사회</t>
  </si>
  <si>
    <t>역사</t>
  </si>
  <si>
    <t>지리</t>
  </si>
  <si>
    <t>체육</t>
  </si>
  <si>
    <t>음악</t>
  </si>
  <si>
    <t>미술</t>
  </si>
  <si>
    <t>영어</t>
  </si>
  <si>
    <t>기술</t>
  </si>
  <si>
    <t>가정</t>
  </si>
  <si>
    <t>정보·컴퓨터</t>
  </si>
  <si>
    <t>보건</t>
  </si>
  <si>
    <t>사서</t>
  </si>
  <si>
    <t>전문상담</t>
  </si>
  <si>
    <t>영양</t>
  </si>
  <si>
    <t>특수(중등)</t>
  </si>
  <si>
    <t>전기</t>
  </si>
  <si>
    <t>기계</t>
  </si>
  <si>
    <t>도덕·윤리</t>
  </si>
  <si>
    <t>구  분</t>
    <phoneticPr fontId="32" type="noConversion"/>
  </si>
  <si>
    <t>선발예정인원</t>
    <phoneticPr fontId="32" type="noConversion"/>
  </si>
  <si>
    <t>지원자</t>
    <phoneticPr fontId="32" type="noConversion"/>
  </si>
  <si>
    <t>경쟁률</t>
    <phoneticPr fontId="32" type="noConversion"/>
  </si>
  <si>
    <t>공   립</t>
    <phoneticPr fontId="32" type="noConversion"/>
  </si>
  <si>
    <t>일  반</t>
    <phoneticPr fontId="32" type="noConversion"/>
  </si>
  <si>
    <t>장  애</t>
    <phoneticPr fontId="32" type="noConversion"/>
  </si>
  <si>
    <t>소  계</t>
    <phoneticPr fontId="32" type="noConversion"/>
  </si>
  <si>
    <t>사립(1순위)</t>
    <phoneticPr fontId="32" type="noConversion"/>
  </si>
  <si>
    <t>계</t>
    <phoneticPr fontId="32" type="noConversion"/>
  </si>
  <si>
    <t xml:space="preserve"> ※ 과목별, 법인(학교)별 세부내역은 별도 SHEET(공립, 사립)를 참조하시기 바랍니다.</t>
    <phoneticPr fontId="32" type="noConversion"/>
  </si>
  <si>
    <t>□ 총괄</t>
    <phoneticPr fontId="33" type="noConversion"/>
  </si>
  <si>
    <t>건설</t>
  </si>
  <si>
    <t>한문</t>
  </si>
  <si>
    <t>일본어</t>
  </si>
  <si>
    <t>전자</t>
  </si>
  <si>
    <t>□ 사립</t>
    <phoneticPr fontId="32" type="noConversion"/>
  </si>
  <si>
    <t>학교명</t>
    <phoneticPr fontId="32" type="noConversion"/>
  </si>
  <si>
    <t>합 계</t>
    <phoneticPr fontId="32" type="noConversion"/>
  </si>
  <si>
    <t>2025학년도 전라남도 중등학교 교사 임용시험 접수현황(최종)</t>
    <phoneticPr fontId="33" type="noConversion"/>
  </si>
  <si>
    <r>
      <rPr>
        <sz val="18"/>
        <rFont val="돋움"/>
        <family val="3"/>
        <charset val="129"/>
      </rPr>
      <t xml:space="preserve">* </t>
    </r>
    <r>
      <rPr>
        <sz val="12"/>
        <rFont val="돋움"/>
        <family val="3"/>
        <charset val="129"/>
      </rPr>
      <t>장애 지원자 없는 과목 삭제</t>
    </r>
    <phoneticPr fontId="54" type="noConversion"/>
  </si>
  <si>
    <r>
      <rPr>
        <sz val="20"/>
        <rFont val="돋움"/>
        <family val="3"/>
        <charset val="129"/>
      </rPr>
      <t xml:space="preserve">       *</t>
    </r>
    <r>
      <rPr>
        <sz val="12"/>
        <rFont val="돋움"/>
        <family val="3"/>
        <charset val="129"/>
      </rPr>
      <t xml:space="preserve"> 장애 지원자 없는 과목 삭제</t>
    </r>
    <phoneticPr fontId="54" type="noConversion"/>
  </si>
  <si>
    <t>합 계</t>
    <phoneticPr fontId="54" type="noConversion"/>
  </si>
  <si>
    <t>장애 소계</t>
    <phoneticPr fontId="54" type="noConversion"/>
  </si>
  <si>
    <t>장애</t>
    <phoneticPr fontId="54" type="noConversion"/>
  </si>
  <si>
    <t>일반 소계</t>
    <phoneticPr fontId="54" type="noConversion"/>
  </si>
  <si>
    <t>일반</t>
    <phoneticPr fontId="54" type="noConversion"/>
  </si>
  <si>
    <t>계</t>
  </si>
  <si>
    <t>여</t>
  </si>
  <si>
    <t>남</t>
  </si>
  <si>
    <t>경쟁률</t>
    <phoneticPr fontId="54" type="noConversion"/>
  </si>
  <si>
    <t>지원자</t>
    <phoneticPr fontId="54" type="noConversion"/>
  </si>
  <si>
    <t>모집인원</t>
  </si>
  <si>
    <t>교과</t>
  </si>
  <si>
    <t>연번</t>
    <phoneticPr fontId="54" type="noConversion"/>
  </si>
  <si>
    <t>구분</t>
    <phoneticPr fontId="54" type="noConversion"/>
  </si>
  <si>
    <t>□ 공립</t>
    <phoneticPr fontId="54" type="noConversion"/>
  </si>
  <si>
    <t>수학</t>
    <phoneticPr fontId="51" type="noConversion"/>
  </si>
  <si>
    <t>역사</t>
    <phoneticPr fontId="51" type="noConversion"/>
  </si>
  <si>
    <t>체육</t>
    <phoneticPr fontId="51" type="noConversion"/>
  </si>
  <si>
    <t>음악</t>
    <phoneticPr fontId="51" type="noConversion"/>
  </si>
  <si>
    <t>영어</t>
    <phoneticPr fontId="51" type="noConversion"/>
  </si>
  <si>
    <t>보건</t>
    <phoneticPr fontId="51" type="noConversion"/>
  </si>
  <si>
    <t>전문상담</t>
    <phoneticPr fontId="51" type="noConversion"/>
  </si>
  <si>
    <t>특수(중등)</t>
    <phoneticPr fontId="51" type="noConversion"/>
  </si>
  <si>
    <t>2025학년도 전라남도 공립 중등교사 임용시험 접수현황(최종)</t>
    <phoneticPr fontId="54" type="noConversion"/>
  </si>
  <si>
    <t>합계</t>
  </si>
  <si>
    <t>정보・컴퓨터</t>
  </si>
  <si>
    <t>디자인</t>
  </si>
  <si>
    <t>연극영화</t>
  </si>
  <si>
    <t>도덕・윤리</t>
  </si>
  <si>
    <t>사립</t>
  </si>
  <si>
    <t>공립+사립</t>
  </si>
  <si>
    <t>비고</t>
    <phoneticPr fontId="32" type="noConversion"/>
  </si>
  <si>
    <t>모집인원</t>
    <phoneticPr fontId="32" type="noConversion"/>
  </si>
  <si>
    <t>교과</t>
    <phoneticPr fontId="32" type="noConversion"/>
  </si>
  <si>
    <t>문태중학교</t>
    <phoneticPr fontId="51" type="noConversion"/>
  </si>
  <si>
    <t>문태고등학교</t>
    <phoneticPr fontId="51" type="noConversion"/>
  </si>
  <si>
    <t>목포홍일고등학교</t>
    <phoneticPr fontId="51" type="noConversion"/>
  </si>
  <si>
    <t>영흥중학교</t>
    <phoneticPr fontId="51" type="noConversion"/>
  </si>
  <si>
    <t>영흥고등학교</t>
    <phoneticPr fontId="51" type="noConversion"/>
  </si>
  <si>
    <t>목포마리아회고등학교</t>
    <phoneticPr fontId="51" type="noConversion"/>
  </si>
  <si>
    <t>목포정명여자고등학교</t>
    <phoneticPr fontId="51" type="noConversion"/>
  </si>
  <si>
    <t>순천매산중학교</t>
    <phoneticPr fontId="51" type="noConversion"/>
  </si>
  <si>
    <t>순천매산고등학교</t>
    <phoneticPr fontId="51" type="noConversion"/>
  </si>
  <si>
    <t>한영고등학교</t>
    <phoneticPr fontId="51" type="noConversion"/>
  </si>
  <si>
    <t>여수중앙여자고등학교</t>
    <phoneticPr fontId="51" type="noConversion"/>
  </si>
  <si>
    <t>순천효천고등학교</t>
    <phoneticPr fontId="51" type="noConversion"/>
  </si>
  <si>
    <t>광양제철중학교</t>
    <phoneticPr fontId="51" type="noConversion"/>
  </si>
  <si>
    <t>여양고등학교</t>
    <phoneticPr fontId="51" type="noConversion"/>
  </si>
  <si>
    <t>벌교고등학교</t>
    <phoneticPr fontId="51" type="noConversion"/>
  </si>
  <si>
    <t>예당고등학교</t>
    <phoneticPr fontId="51" type="noConversion"/>
  </si>
  <si>
    <t>영암여자고등학교</t>
    <phoneticPr fontId="51" type="noConversion"/>
  </si>
  <si>
    <t>여수종고중학교</t>
    <phoneticPr fontId="51" type="noConversion"/>
  </si>
  <si>
    <t>여수공업고등학교</t>
    <phoneticPr fontId="51" type="noConversion"/>
  </si>
  <si>
    <t>목포영화중학교</t>
    <phoneticPr fontId="51" type="noConversion"/>
  </si>
  <si>
    <t>목포중앙고등학교</t>
    <phoneticPr fontId="51" type="noConversion"/>
  </si>
  <si>
    <t>함평영화학교(특수학교)</t>
    <phoneticPr fontId="51" type="noConversion"/>
  </si>
  <si>
    <t>목포덕인고등학교</t>
    <phoneticPr fontId="51" type="noConversion"/>
  </si>
  <si>
    <t>광남고등학교</t>
    <phoneticPr fontId="51" type="noConversion"/>
  </si>
  <si>
    <t>창평고등학교</t>
    <phoneticPr fontId="51" type="noConversion"/>
  </si>
  <si>
    <t>벌교여자고등학교</t>
    <phoneticPr fontId="51" type="noConversion"/>
  </si>
  <si>
    <t>전남예술고등학교</t>
    <phoneticPr fontId="51" type="noConversion"/>
  </si>
  <si>
    <t>함평고등학교</t>
    <phoneticPr fontId="51" type="noConversion"/>
  </si>
  <si>
    <t>진도고등학교</t>
    <phoneticPr fontId="51" type="noConversion"/>
  </si>
  <si>
    <t>나주공업고등학교</t>
    <phoneticPr fontId="51" type="noConversion"/>
  </si>
  <si>
    <t>순천청암고등학교</t>
    <phoneticPr fontId="51" type="noConversion"/>
  </si>
  <si>
    <t>영산고등학교</t>
    <phoneticPr fontId="51" type="noConversion"/>
  </si>
  <si>
    <t>백제고등학교</t>
    <phoneticPr fontId="51" type="noConversion"/>
  </si>
  <si>
    <t>세지중학교</t>
    <phoneticPr fontId="51" type="noConversion"/>
  </si>
  <si>
    <t>동강중학교</t>
    <phoneticPr fontId="51" type="noConversion"/>
  </si>
  <si>
    <t>소림학교(특수학교)</t>
    <phoneticPr fontId="51" type="noConversion"/>
  </si>
  <si>
    <t>여도중학교</t>
    <phoneticPr fontId="51" type="noConversion"/>
  </si>
  <si>
    <t>해룡고등학교</t>
    <phoneticPr fontId="5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</si>
</sst>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\(0.0\);[Red]&quot;(△0.0)&quot;"/>
    <numFmt numFmtId="179" formatCode="_ &quot;₩&quot;* #,##0_ ;_ &quot;₩&quot;* \-#,##0_ ;_ &quot;₩&quot;* &quot;-&quot;_ ;_ @_ "/>
    <numFmt numFmtId="180" formatCode="_ &quot;₩&quot;* #,##0.00_ ;_ &quot;₩&quot;* \-#,##0.00_ ;_ &quot;₩&quot;* &quot;-&quot;??_ ;_ @_ "/>
    <numFmt numFmtId="181" formatCode="&quot;A$&quot;\ #,##0.0\ ;&quot;$&quot;\-#,##0.0"/>
    <numFmt numFmtId="182" formatCode="&quot;$&quot;#,##0.00;\(&quot;$&quot;#,##0.00\)"/>
    <numFmt numFmtId="183" formatCode="[Red]#,##0"/>
    <numFmt numFmtId="184" formatCode="&quot;$&quot;#,##0_);[Red]\(&quot;$&quot;#,##0\)"/>
    <numFmt numFmtId="185" formatCode="0.00&quot; : 1&quot;"/>
    <numFmt numFmtId="186" formatCode="#,##0_ "/>
  </numFmts>
  <fonts count="68">
    <font>
      <sz val="11"/>
      <color theme="1"/>
      <name val="맑은 고딕"/>
      <family val="3"/>
      <charset val="129"/>
      <scheme val="minor"/>
    </font>
    <font>
      <sz val="12"/>
      <name val="HY신명조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color indexed="8"/>
      <name val="Impact"/>
      <family val="2"/>
    </font>
    <font>
      <sz val="10"/>
      <name val="Arial"/>
      <family val="2"/>
    </font>
    <font>
      <sz val="10"/>
      <name val="굴림체"/>
      <family val="3"/>
      <charset val="129"/>
    </font>
    <font>
      <b/>
      <sz val="12"/>
      <name val="Arial"/>
      <family val="2"/>
    </font>
    <font>
      <sz val="12"/>
      <name val="???"/>
      <family val="1"/>
    </font>
    <font>
      <sz val="12"/>
      <name val="¹ÙÅÁÃ¼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0"/>
      <color indexed="14"/>
      <name val="돋움체"/>
      <family val="3"/>
      <charset val="129"/>
    </font>
    <font>
      <sz val="11"/>
      <name val="뼻뮝"/>
      <family val="3"/>
      <charset val="129"/>
    </font>
    <font>
      <sz val="17"/>
      <name val="바탕체"/>
      <family val="1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Times New Roman"/>
      <family val="1"/>
    </font>
    <font>
      <sz val="12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MS Sans Serif"/>
      <family val="2"/>
    </font>
    <font>
      <sz val="9"/>
      <name val="바탕체"/>
      <family val="1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ajor"/>
    </font>
    <font>
      <sz val="18"/>
      <color theme="1"/>
      <name val="맑은 고딕"/>
      <family val="3"/>
      <charset val="129"/>
      <scheme val="major"/>
    </font>
    <font>
      <b/>
      <sz val="20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inor"/>
    </font>
    <font>
      <sz val="12"/>
      <color rgb="FF000000"/>
      <name val="함초롬돋움"/>
      <family val="3"/>
      <charset val="129"/>
    </font>
    <font>
      <sz val="11"/>
      <color rgb="FF000000"/>
      <name val="함초롬돋움"/>
      <family val="3"/>
      <charset val="129"/>
    </font>
    <font>
      <sz val="8"/>
      <name val="맑은 고딕"/>
      <family val="3"/>
      <charset val="129"/>
      <scheme val="minor"/>
    </font>
    <font>
      <sz val="12"/>
      <name val="돋움"/>
      <family val="3"/>
      <charset val="129"/>
    </font>
    <font>
      <sz val="18"/>
      <name val="돋움"/>
      <family val="3"/>
      <charset val="129"/>
    </font>
    <font>
      <sz val="8"/>
      <name val="돋움"/>
      <family val="3"/>
      <charset val="129"/>
    </font>
    <font>
      <sz val="20"/>
      <name val="돋움"/>
      <family val="3"/>
      <charset val="129"/>
    </font>
    <font>
      <b/>
      <sz val="12"/>
      <name val="굴림"/>
      <family val="3"/>
      <charset val="129"/>
    </font>
    <font>
      <b/>
      <sz val="13"/>
      <name val="돋움"/>
      <family val="3"/>
      <charset val="129"/>
    </font>
    <font>
      <b/>
      <sz val="12"/>
      <name val="돋움"/>
      <family val="3"/>
      <charset val="129"/>
    </font>
    <font>
      <b/>
      <sz val="14"/>
      <name val="굴림"/>
      <family val="3"/>
      <charset val="129"/>
    </font>
    <font>
      <sz val="12"/>
      <name val="굴림"/>
      <family val="3"/>
      <charset val="129"/>
    </font>
    <font>
      <sz val="12"/>
      <color theme="1"/>
      <name val="굴림"/>
      <family val="3"/>
      <charset val="129"/>
    </font>
    <font>
      <b/>
      <sz val="16"/>
      <name val="돋움"/>
      <family val="3"/>
      <charset val="129"/>
    </font>
    <font>
      <b/>
      <sz val="18"/>
      <name val="HY헤드라인M"/>
      <family val="1"/>
      <charset val="129"/>
    </font>
    <font>
      <sz val="10"/>
      <color indexed="8"/>
      <name val="굴림"/>
      <family val="3"/>
      <charset val="129"/>
    </font>
    <font>
      <sz val="12"/>
      <color theme="1"/>
      <name val="맑은고딕"/>
      <family val="3"/>
      <charset val="129"/>
    </font>
    <font>
      <sz val="11"/>
      <color indexed="8"/>
      <name val="맑은 고딕"/>
      <family val="2"/>
      <scheme val="minor"/>
    </font>
    <font>
      <b/>
      <sz val="16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rgb="FF808080"/>
      </right>
      <top style="double">
        <color indexed="64"/>
      </top>
      <bottom style="thin">
        <color indexed="64"/>
      </bottom>
      <diagonal/>
    </border>
  </borders>
  <cellStyleXfs count="77">
    <xf numFmtId="0" fontId="0" fillId="0" borderId="0">
      <alignment vertical="center"/>
    </xf>
    <xf numFmtId="0" fontId="3" fillId="0" borderId="0"/>
    <xf numFmtId="0" fontId="3" fillId="0" borderId="0"/>
    <xf numFmtId="0" fontId="8" fillId="0" borderId="0"/>
    <xf numFmtId="0" fontId="22" fillId="0" borderId="0"/>
    <xf numFmtId="9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/>
    <xf numFmtId="0" fontId="15" fillId="0" borderId="0"/>
    <xf numFmtId="0" fontId="26" fillId="0" borderId="0"/>
    <xf numFmtId="0" fontId="2" fillId="0" borderId="0" applyFill="0" applyBorder="0" applyAlignment="0"/>
    <xf numFmtId="0" fontId="16" fillId="0" borderId="0"/>
    <xf numFmtId="0" fontId="4" fillId="2" borderId="1">
      <alignment horizontal="center" wrapText="1"/>
    </xf>
    <xf numFmtId="38" fontId="5" fillId="0" borderId="0" applyFont="0" applyFill="0" applyBorder="0" applyAlignment="0" applyProtection="0"/>
    <xf numFmtId="182" fontId="29" fillId="0" borderId="0"/>
    <xf numFmtId="0" fontId="5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 applyNumberFormat="0" applyAlignment="0">
      <alignment horizontal="left"/>
    </xf>
    <xf numFmtId="184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" fillId="0" borderId="0"/>
    <xf numFmtId="15" fontId="5" fillId="0" borderId="0"/>
    <xf numFmtId="181" fontId="29" fillId="0" borderId="0"/>
    <xf numFmtId="0" fontId="18" fillId="0" borderId="0" applyNumberFormat="0" applyAlignment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7" fillId="0" borderId="2" applyNumberFormat="0" applyAlignment="0" applyProtection="0">
      <alignment horizontal="left" vertical="center"/>
    </xf>
    <xf numFmtId="0" fontId="7" fillId="0" borderId="3">
      <alignment horizontal="left" vertical="center"/>
    </xf>
    <xf numFmtId="10" fontId="19" fillId="3" borderId="4" applyNumberFormat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5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3" fillId="0" borderId="0"/>
    <xf numFmtId="0" fontId="5" fillId="0" borderId="0"/>
    <xf numFmtId="10" fontId="5" fillId="0" borderId="0" applyFont="0" applyFill="0" applyBorder="0" applyAlignment="0" applyProtection="0"/>
    <xf numFmtId="30" fontId="30" fillId="0" borderId="0" applyNumberFormat="0" applyFill="0" applyBorder="0" applyAlignment="0" applyProtection="0">
      <alignment horizontal="left"/>
    </xf>
    <xf numFmtId="0" fontId="21" fillId="0" borderId="0"/>
    <xf numFmtId="40" fontId="31" fillId="0" borderId="0" applyBorder="0">
      <alignment horizontal="right"/>
    </xf>
    <xf numFmtId="0" fontId="2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0" borderId="0"/>
    <xf numFmtId="183" fontId="23" fillId="0" borderId="6" applyBorder="0"/>
    <xf numFmtId="0" fontId="2" fillId="0" borderId="0">
      <alignment vertical="center"/>
    </xf>
    <xf numFmtId="41" fontId="3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5" fillId="0" borderId="0"/>
    <xf numFmtId="4" fontId="11" fillId="0" borderId="0">
      <protection locked="0"/>
    </xf>
    <xf numFmtId="0" fontId="2" fillId="0" borderId="0">
      <protection locked="0"/>
    </xf>
    <xf numFmtId="0" fontId="3" fillId="0" borderId="0"/>
    <xf numFmtId="0" fontId="14" fillId="0" borderId="0"/>
    <xf numFmtId="41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66" fillId="0" borderId="0">
      <alignment vertical="center"/>
    </xf>
  </cellStyleXfs>
  <cellXfs count="100">
    <xf numFmtId="0" fontId="0" fillId="0" borderId="0" xfId="0">
      <alignment vertical="center"/>
    </xf>
    <xf numFmtId="0" fontId="36" fillId="0" borderId="0" xfId="0" applyFont="1">
      <alignment vertical="center"/>
    </xf>
    <xf numFmtId="0" fontId="38" fillId="0" borderId="0" xfId="0" applyFont="1" applyAlignment="1">
      <alignment vertical="center" shrinkToFit="1"/>
    </xf>
    <xf numFmtId="0" fontId="41" fillId="0" borderId="0" xfId="0" applyFont="1">
      <alignment vertical="center"/>
    </xf>
    <xf numFmtId="0" fontId="35" fillId="0" borderId="0" xfId="0" applyFont="1">
      <alignment vertical="center"/>
    </xf>
    <xf numFmtId="0" fontId="44" fillId="0" borderId="13" xfId="0" applyFont="1" applyBorder="1" applyAlignment="1">
      <alignment horizontal="center" vertical="center" wrapText="1"/>
    </xf>
    <xf numFmtId="41" fontId="44" fillId="0" borderId="6" xfId="64" applyFont="1" applyBorder="1" applyAlignment="1">
      <alignment horizontal="left" vertical="center" wrapText="1"/>
    </xf>
    <xf numFmtId="41" fontId="45" fillId="4" borderId="6" xfId="64" applyFont="1" applyFill="1" applyBorder="1" applyAlignment="1">
      <alignment horizontal="left" vertical="center"/>
    </xf>
    <xf numFmtId="185" fontId="45" fillId="4" borderId="14" xfId="0" applyNumberFormat="1" applyFont="1" applyFill="1" applyBorder="1" applyAlignment="1">
      <alignment horizontal="center" vertical="center" shrinkToFit="1"/>
    </xf>
    <xf numFmtId="0" fontId="44" fillId="5" borderId="10" xfId="0" applyFont="1" applyFill="1" applyBorder="1" applyAlignment="1">
      <alignment horizontal="center" vertical="center" wrapText="1"/>
    </xf>
    <xf numFmtId="0" fontId="45" fillId="5" borderId="10" xfId="0" applyFont="1" applyFill="1" applyBorder="1" applyAlignment="1">
      <alignment horizontal="center" vertical="center"/>
    </xf>
    <xf numFmtId="0" fontId="45" fillId="5" borderId="11" xfId="0" applyFont="1" applyFill="1" applyBorder="1" applyAlignment="1">
      <alignment horizontal="center" vertical="center"/>
    </xf>
    <xf numFmtId="41" fontId="44" fillId="6" borderId="1" xfId="64" applyFont="1" applyFill="1" applyBorder="1" applyAlignment="1">
      <alignment horizontal="left" vertical="center" wrapText="1"/>
    </xf>
    <xf numFmtId="185" fontId="45" fillId="6" borderId="22" xfId="0" applyNumberFormat="1" applyFont="1" applyFill="1" applyBorder="1" applyAlignment="1">
      <alignment horizontal="center" vertical="center" shrinkToFit="1"/>
    </xf>
    <xf numFmtId="0" fontId="44" fillId="6" borderId="13" xfId="0" applyFont="1" applyFill="1" applyBorder="1" applyAlignment="1">
      <alignment horizontal="center" vertical="center" wrapText="1"/>
    </xf>
    <xf numFmtId="41" fontId="44" fillId="6" borderId="6" xfId="64" applyFont="1" applyFill="1" applyBorder="1" applyAlignment="1">
      <alignment horizontal="left" vertical="center" wrapText="1"/>
    </xf>
    <xf numFmtId="185" fontId="45" fillId="6" borderId="14" xfId="0" applyNumberFormat="1" applyFont="1" applyFill="1" applyBorder="1" applyAlignment="1">
      <alignment horizontal="center" vertical="center" shrinkToFit="1"/>
    </xf>
    <xf numFmtId="0" fontId="48" fillId="4" borderId="4" xfId="0" applyFont="1" applyFill="1" applyBorder="1" applyAlignment="1">
      <alignment horizontal="center" vertical="center" wrapText="1"/>
    </xf>
    <xf numFmtId="0" fontId="43" fillId="4" borderId="4" xfId="0" applyFont="1" applyFill="1" applyBorder="1" applyAlignment="1">
      <alignment horizontal="center" vertical="center" wrapText="1"/>
    </xf>
    <xf numFmtId="0" fontId="52" fillId="0" borderId="0" xfId="75" applyFont="1" applyAlignment="1">
      <alignment horizontal="center" vertical="center"/>
    </xf>
    <xf numFmtId="0" fontId="52" fillId="0" borderId="26" xfId="75" applyFont="1" applyBorder="1" applyAlignment="1">
      <alignment vertical="center"/>
    </xf>
    <xf numFmtId="185" fontId="60" fillId="0" borderId="4" xfId="65" applyNumberFormat="1" applyFont="1" applyFill="1" applyBorder="1" applyAlignment="1" applyProtection="1">
      <alignment horizontal="center" vertical="center"/>
      <protection locked="0"/>
    </xf>
    <xf numFmtId="41" fontId="61" fillId="0" borderId="4" xfId="65" applyFont="1" applyBorder="1" applyAlignment="1" applyProtection="1">
      <alignment horizontal="center" vertical="center"/>
      <protection locked="0"/>
    </xf>
    <xf numFmtId="0" fontId="61" fillId="0" borderId="4" xfId="75" applyFont="1" applyBorder="1" applyAlignment="1" applyProtection="1">
      <alignment horizontal="center" vertical="center"/>
      <protection locked="0"/>
    </xf>
    <xf numFmtId="0" fontId="52" fillId="0" borderId="4" xfId="75" applyFont="1" applyBorder="1" applyAlignment="1">
      <alignment horizontal="center" vertical="center"/>
    </xf>
    <xf numFmtId="185" fontId="60" fillId="0" borderId="6" xfId="65" applyNumberFormat="1" applyFont="1" applyBorder="1" applyAlignment="1" applyProtection="1">
      <alignment horizontal="center" vertical="center"/>
      <protection locked="0"/>
    </xf>
    <xf numFmtId="41" fontId="60" fillId="0" borderId="6" xfId="65" applyFont="1" applyBorder="1" applyAlignment="1" applyProtection="1">
      <alignment horizontal="center" vertical="center"/>
      <protection locked="0"/>
    </xf>
    <xf numFmtId="0" fontId="52" fillId="0" borderId="6" xfId="75" applyFont="1" applyBorder="1" applyAlignment="1">
      <alignment horizontal="center" vertical="center"/>
    </xf>
    <xf numFmtId="0" fontId="56" fillId="7" borderId="7" xfId="75" applyFont="1" applyFill="1" applyBorder="1" applyAlignment="1" applyProtection="1">
      <alignment horizontal="center" vertical="center"/>
      <protection locked="0"/>
    </xf>
    <xf numFmtId="186" fontId="64" fillId="0" borderId="29" xfId="0" applyNumberFormat="1" applyFont="1" applyBorder="1" applyAlignment="1">
      <alignment horizontal="right" vertical="center" wrapText="1"/>
    </xf>
    <xf numFmtId="186" fontId="64" fillId="0" borderId="30" xfId="0" applyNumberFormat="1" applyFont="1" applyBorder="1" applyAlignment="1">
      <alignment horizontal="right" vertical="center" wrapText="1"/>
    </xf>
    <xf numFmtId="41" fontId="56" fillId="8" borderId="4" xfId="65" applyFont="1" applyFill="1" applyBorder="1" applyAlignment="1" applyProtection="1">
      <alignment horizontal="center" vertical="center"/>
      <protection locked="0"/>
    </xf>
    <xf numFmtId="185" fontId="56" fillId="8" borderId="6" xfId="65" applyNumberFormat="1" applyFont="1" applyFill="1" applyBorder="1" applyAlignment="1" applyProtection="1">
      <alignment horizontal="center" vertical="center"/>
      <protection locked="0"/>
    </xf>
    <xf numFmtId="0" fontId="65" fillId="0" borderId="4" xfId="75" applyFont="1" applyBorder="1" applyAlignment="1" applyProtection="1">
      <alignment horizontal="center" vertical="center"/>
      <protection locked="0"/>
    </xf>
    <xf numFmtId="41" fontId="59" fillId="8" borderId="4" xfId="65" applyFont="1" applyFill="1" applyBorder="1" applyAlignment="1" applyProtection="1">
      <alignment horizontal="right" vertical="center"/>
      <protection locked="0"/>
    </xf>
    <xf numFmtId="185" fontId="56" fillId="8" borderId="4" xfId="65" applyNumberFormat="1" applyFont="1" applyFill="1" applyBorder="1" applyAlignment="1" applyProtection="1">
      <alignment horizontal="center" vertical="center"/>
      <protection locked="0"/>
    </xf>
    <xf numFmtId="41" fontId="57" fillId="8" borderId="4" xfId="65" applyFont="1" applyFill="1" applyBorder="1" applyAlignment="1">
      <alignment horizontal="center" vertical="center"/>
    </xf>
    <xf numFmtId="0" fontId="36" fillId="0" borderId="0" xfId="75" applyFont="1" applyAlignment="1">
      <alignment vertical="center"/>
    </xf>
    <xf numFmtId="185" fontId="40" fillId="0" borderId="31" xfId="75" applyNumberFormat="1" applyFont="1" applyBorder="1" applyAlignment="1">
      <alignment horizontal="center" vertical="center"/>
    </xf>
    <xf numFmtId="0" fontId="40" fillId="0" borderId="31" xfId="75" applyNumberFormat="1" applyFont="1" applyBorder="1" applyAlignment="1">
      <alignment horizontal="center" vertical="center"/>
    </xf>
    <xf numFmtId="186" fontId="40" fillId="0" borderId="31" xfId="75" applyNumberFormat="1" applyFont="1" applyFill="1" applyBorder="1" applyAlignment="1">
      <alignment horizontal="center" vertical="center"/>
    </xf>
    <xf numFmtId="0" fontId="40" fillId="0" borderId="31" xfId="75" applyFont="1" applyFill="1" applyBorder="1" applyAlignment="1">
      <alignment horizontal="center" vertical="center"/>
    </xf>
    <xf numFmtId="0" fontId="43" fillId="0" borderId="31" xfId="75" applyFont="1" applyBorder="1" applyAlignment="1">
      <alignment horizontal="center" vertical="center" wrapText="1"/>
    </xf>
    <xf numFmtId="0" fontId="40" fillId="0" borderId="31" xfId="75" applyFont="1" applyBorder="1" applyAlignment="1">
      <alignment horizontal="center" vertical="center"/>
    </xf>
    <xf numFmtId="0" fontId="37" fillId="0" borderId="0" xfId="75" applyFont="1" applyAlignment="1">
      <alignment horizontal="center" vertical="center"/>
    </xf>
    <xf numFmtId="0" fontId="39" fillId="0" borderId="0" xfId="75" applyFont="1" applyAlignment="1">
      <alignment vertical="center"/>
    </xf>
    <xf numFmtId="0" fontId="67" fillId="0" borderId="0" xfId="75" applyFont="1" applyAlignment="1">
      <alignment vertical="center"/>
    </xf>
    <xf numFmtId="0" fontId="37" fillId="7" borderId="31" xfId="75" applyFont="1" applyFill="1" applyBorder="1" applyAlignment="1">
      <alignment horizontal="center" vertical="center"/>
    </xf>
    <xf numFmtId="0" fontId="43" fillId="0" borderId="35" xfId="75" applyFont="1" applyBorder="1" applyAlignment="1">
      <alignment horizontal="center" vertical="center" wrapText="1"/>
    </xf>
    <xf numFmtId="0" fontId="47" fillId="8" borderId="31" xfId="75" applyFont="1" applyFill="1" applyBorder="1" applyAlignment="1">
      <alignment horizontal="center" vertical="center"/>
    </xf>
    <xf numFmtId="41" fontId="47" fillId="8" borderId="31" xfId="65" applyFont="1" applyFill="1" applyBorder="1" applyAlignment="1">
      <alignment horizontal="center" vertical="center"/>
    </xf>
    <xf numFmtId="185" fontId="47" fillId="8" borderId="31" xfId="75" applyNumberFormat="1" applyFont="1" applyFill="1" applyBorder="1" applyAlignment="1">
      <alignment horizontal="center" vertical="center"/>
    </xf>
    <xf numFmtId="41" fontId="44" fillId="0" borderId="4" xfId="64" applyFont="1" applyFill="1" applyBorder="1" applyAlignment="1">
      <alignment horizontal="left" vertical="center" wrapText="1"/>
    </xf>
    <xf numFmtId="41" fontId="45" fillId="0" borderId="4" xfId="64" applyFont="1" applyFill="1" applyBorder="1" applyAlignment="1">
      <alignment horizontal="left" vertical="center"/>
    </xf>
    <xf numFmtId="185" fontId="45" fillId="0" borderId="19" xfId="0" applyNumberFormat="1" applyFont="1" applyFill="1" applyBorder="1" applyAlignment="1">
      <alignment horizontal="center" vertical="center" shrinkToFit="1"/>
    </xf>
    <xf numFmtId="0" fontId="43" fillId="4" borderId="36" xfId="0" applyFont="1" applyFill="1" applyBorder="1" applyAlignment="1">
      <alignment horizontal="center" vertical="center" wrapText="1"/>
    </xf>
    <xf numFmtId="0" fontId="43" fillId="9" borderId="31" xfId="75" applyFont="1" applyFill="1" applyBorder="1" applyAlignment="1">
      <alignment horizontal="center" vertical="center" wrapText="1"/>
    </xf>
    <xf numFmtId="0" fontId="49" fillId="9" borderId="37" xfId="0" applyFont="1" applyFill="1" applyBorder="1" applyAlignment="1">
      <alignment horizontal="center" vertical="center" wrapText="1"/>
    </xf>
    <xf numFmtId="0" fontId="49" fillId="9" borderId="4" xfId="0" applyFont="1" applyFill="1" applyBorder="1" applyAlignment="1">
      <alignment horizontal="center" vertical="center" wrapText="1"/>
    </xf>
    <xf numFmtId="0" fontId="50" fillId="9" borderId="4" xfId="0" applyFont="1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/>
    </xf>
    <xf numFmtId="0" fontId="44" fillId="5" borderId="8" xfId="0" applyFont="1" applyFill="1" applyBorder="1" applyAlignment="1">
      <alignment horizontal="center" vertical="center" wrapText="1"/>
    </xf>
    <xf numFmtId="0" fontId="44" fillId="5" borderId="9" xfId="0" applyFont="1" applyFill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44" fillId="0" borderId="17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44" fillId="6" borderId="20" xfId="0" applyFont="1" applyFill="1" applyBorder="1" applyAlignment="1">
      <alignment horizontal="center" vertical="center" wrapText="1"/>
    </xf>
    <xf numFmtId="0" fontId="44" fillId="6" borderId="21" xfId="0" applyFont="1" applyFill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shrinkToFit="1"/>
    </xf>
    <xf numFmtId="0" fontId="46" fillId="0" borderId="2" xfId="0" applyFont="1" applyBorder="1" applyAlignment="1">
      <alignment horizontal="center" vertical="center" shrinkToFit="1"/>
    </xf>
    <xf numFmtId="0" fontId="46" fillId="0" borderId="24" xfId="0" applyFont="1" applyBorder="1" applyAlignment="1">
      <alignment horizontal="center" vertical="center" shrinkToFit="1"/>
    </xf>
    <xf numFmtId="0" fontId="42" fillId="0" borderId="5" xfId="0" applyFont="1" applyBorder="1" applyAlignment="1">
      <alignment horizontal="right" vertical="center"/>
    </xf>
    <xf numFmtId="0" fontId="52" fillId="0" borderId="26" xfId="75" applyFont="1" applyBorder="1" applyAlignment="1">
      <alignment horizontal="left" vertical="center"/>
    </xf>
    <xf numFmtId="0" fontId="62" fillId="0" borderId="28" xfId="75" applyFont="1" applyBorder="1" applyAlignment="1">
      <alignment horizontal="left" vertical="center"/>
    </xf>
    <xf numFmtId="0" fontId="63" fillId="7" borderId="23" xfId="75" applyFont="1" applyFill="1" applyBorder="1" applyAlignment="1">
      <alignment horizontal="center" vertical="center"/>
    </xf>
    <xf numFmtId="0" fontId="63" fillId="7" borderId="2" xfId="75" applyFont="1" applyFill="1" applyBorder="1" applyAlignment="1">
      <alignment horizontal="center" vertical="center"/>
    </xf>
    <xf numFmtId="0" fontId="63" fillId="7" borderId="24" xfId="75" applyFont="1" applyFill="1" applyBorder="1" applyAlignment="1">
      <alignment horizontal="center" vertical="center"/>
    </xf>
    <xf numFmtId="0" fontId="52" fillId="0" borderId="4" xfId="75" applyFont="1" applyBorder="1" applyAlignment="1">
      <alignment horizontal="center" vertical="center"/>
    </xf>
    <xf numFmtId="0" fontId="52" fillId="0" borderId="27" xfId="75" applyFont="1" applyBorder="1" applyAlignment="1">
      <alignment horizontal="center" vertical="center"/>
    </xf>
    <xf numFmtId="0" fontId="52" fillId="0" borderId="25" xfId="75" applyFont="1" applyBorder="1" applyAlignment="1">
      <alignment horizontal="center" vertical="center"/>
    </xf>
    <xf numFmtId="0" fontId="52" fillId="0" borderId="6" xfId="75" applyFont="1" applyBorder="1" applyAlignment="1">
      <alignment horizontal="center" vertical="center"/>
    </xf>
    <xf numFmtId="0" fontId="58" fillId="8" borderId="4" xfId="75" applyFont="1" applyFill="1" applyBorder="1" applyAlignment="1">
      <alignment horizontal="center" vertical="center"/>
    </xf>
    <xf numFmtId="0" fontId="56" fillId="8" borderId="4" xfId="75" applyFont="1" applyFill="1" applyBorder="1" applyAlignment="1" applyProtection="1">
      <alignment horizontal="center" vertical="center"/>
      <protection locked="0"/>
    </xf>
    <xf numFmtId="0" fontId="56" fillId="7" borderId="4" xfId="75" applyFont="1" applyFill="1" applyBorder="1" applyAlignment="1" applyProtection="1">
      <alignment horizontal="center" vertical="center"/>
      <protection locked="0"/>
    </xf>
    <xf numFmtId="0" fontId="56" fillId="7" borderId="7" xfId="75" applyFont="1" applyFill="1" applyBorder="1" applyAlignment="1" applyProtection="1">
      <alignment horizontal="center" vertical="center"/>
      <protection locked="0"/>
    </xf>
    <xf numFmtId="0" fontId="58" fillId="7" borderId="4" xfId="75" applyFont="1" applyFill="1" applyBorder="1" applyAlignment="1">
      <alignment horizontal="center" vertical="center"/>
    </xf>
    <xf numFmtId="0" fontId="58" fillId="7" borderId="7" xfId="75" applyFont="1" applyFill="1" applyBorder="1" applyAlignment="1">
      <alignment horizontal="center" vertical="center"/>
    </xf>
    <xf numFmtId="0" fontId="43" fillId="0" borderId="35" xfId="75" applyFont="1" applyBorder="1" applyAlignment="1">
      <alignment horizontal="center" vertical="center" wrapText="1"/>
    </xf>
    <xf numFmtId="0" fontId="43" fillId="0" borderId="6" xfId="75" applyFont="1" applyBorder="1" applyAlignment="1">
      <alignment horizontal="center" vertical="center" wrapText="1"/>
    </xf>
    <xf numFmtId="0" fontId="43" fillId="0" borderId="25" xfId="75" applyFont="1" applyBorder="1" applyAlignment="1">
      <alignment horizontal="center" vertical="center" wrapText="1"/>
    </xf>
    <xf numFmtId="0" fontId="37" fillId="7" borderId="35" xfId="75" applyFont="1" applyFill="1" applyBorder="1" applyAlignment="1">
      <alignment horizontal="center" vertical="center"/>
    </xf>
    <xf numFmtId="0" fontId="37" fillId="7" borderId="6" xfId="75" applyFont="1" applyFill="1" applyBorder="1" applyAlignment="1">
      <alignment horizontal="center" vertical="center"/>
    </xf>
    <xf numFmtId="0" fontId="47" fillId="8" borderId="34" xfId="75" applyFont="1" applyFill="1" applyBorder="1" applyAlignment="1">
      <alignment horizontal="center" vertical="center"/>
    </xf>
    <xf numFmtId="0" fontId="47" fillId="8" borderId="33" xfId="75" applyFont="1" applyFill="1" applyBorder="1" applyAlignment="1">
      <alignment horizontal="center" vertical="center"/>
    </xf>
    <xf numFmtId="0" fontId="47" fillId="8" borderId="32" xfId="75" applyFont="1" applyFill="1" applyBorder="1" applyAlignment="1">
      <alignment horizontal="center" vertical="center"/>
    </xf>
    <xf numFmtId="0" fontId="37" fillId="7" borderId="31" xfId="75" applyFont="1" applyFill="1" applyBorder="1" applyAlignment="1">
      <alignment horizontal="center" vertical="center" wrapText="1"/>
    </xf>
    <xf numFmtId="0" fontId="37" fillId="7" borderId="31" xfId="75" applyFont="1" applyFill="1" applyBorder="1" applyAlignment="1">
      <alignment horizontal="center" vertical="center" shrinkToFit="1"/>
    </xf>
    <xf numFmtId="0" fontId="37" fillId="7" borderId="31" xfId="75" applyFont="1" applyFill="1" applyBorder="1" applyAlignment="1">
      <alignment horizontal="center" vertical="center"/>
    </xf>
  </cellXfs>
  <cellStyles count="77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??_?.????" xfId="3" xr:uid="{00000000-0005-0000-0000-000002000000}"/>
    <cellStyle name="¤@?e_TEST-1 " xfId="4" xr:uid="{00000000-0005-0000-0000-000003000000}"/>
    <cellStyle name="¹éºÐÀ²_±âÅ¸" xfId="5" xr:uid="{00000000-0005-0000-0000-000004000000}"/>
    <cellStyle name="A¨­￠￢￠O [0]_INQUIRY ￠?￥i¨u¡AAⓒ￢Aⓒª " xfId="6" xr:uid="{00000000-0005-0000-0000-000005000000}"/>
    <cellStyle name="A¨­￠￢￠O_INQUIRY ￠?￥i¨u¡AAⓒ￢Aⓒª " xfId="7" xr:uid="{00000000-0005-0000-0000-000006000000}"/>
    <cellStyle name="ÅëÈ­ [0]_±³À°°èÈ¹¼­" xfId="8" xr:uid="{00000000-0005-0000-0000-000007000000}"/>
    <cellStyle name="AeE­ [0]_INQUIRY ¿μ¾÷AßAø " xfId="9" xr:uid="{00000000-0005-0000-0000-000008000000}"/>
    <cellStyle name="ÅëÈ­_±³À°°èÈ¹¼­" xfId="10" xr:uid="{00000000-0005-0000-0000-000009000000}"/>
    <cellStyle name="AeE­_INQUIRY ¿μ¾÷AßAø " xfId="11" xr:uid="{00000000-0005-0000-0000-00000A000000}"/>
    <cellStyle name="AeE¡ⓒ [0]_INQUIRY ￠?￥i¨u¡AAⓒ￢Aⓒª " xfId="12" xr:uid="{00000000-0005-0000-0000-00000B000000}"/>
    <cellStyle name="AeE¡ⓒ_INQUIRY ￠?￥i¨u¡AAⓒ￢Aⓒª " xfId="13" xr:uid="{00000000-0005-0000-0000-00000C000000}"/>
    <cellStyle name="ÄÞ¸¶ [0]_±³À°°èÈ¹¼­" xfId="14" xr:uid="{00000000-0005-0000-0000-00000D000000}"/>
    <cellStyle name="AÞ¸¶ [0]_INQUIRY ¿μ¾÷AßAø " xfId="15" xr:uid="{00000000-0005-0000-0000-00000E000000}"/>
    <cellStyle name="ÄÞ¸¶_±³À°°èÈ¹¼­" xfId="16" xr:uid="{00000000-0005-0000-0000-00000F000000}"/>
    <cellStyle name="AÞ¸¶_INQUIRY ¿μ¾÷AßAø " xfId="17" xr:uid="{00000000-0005-0000-0000-000010000000}"/>
    <cellStyle name="C¡IA¨ª_¡ic¨u¡A¨￢I¨￢¡Æ AN¡Æe " xfId="18" xr:uid="{00000000-0005-0000-0000-000011000000}"/>
    <cellStyle name="Ç¥ÁØ_¿ù°£¿ä¾àº¸°í" xfId="19" xr:uid="{00000000-0005-0000-0000-000012000000}"/>
    <cellStyle name="C￥AØ_¿μ¾÷CoE² " xfId="20" xr:uid="{00000000-0005-0000-0000-000013000000}"/>
    <cellStyle name="Calc Currency (0)" xfId="21" xr:uid="{00000000-0005-0000-0000-000014000000}"/>
    <cellStyle name="category" xfId="22" xr:uid="{00000000-0005-0000-0000-000015000000}"/>
    <cellStyle name="Column Heading" xfId="23" xr:uid="{00000000-0005-0000-0000-000016000000}"/>
    <cellStyle name="Comma [0]" xfId="24" xr:uid="{00000000-0005-0000-0000-000017000000}"/>
    <cellStyle name="comma zerodec" xfId="25" xr:uid="{00000000-0005-0000-0000-000018000000}"/>
    <cellStyle name="Comma_ SG&amp;A Bridge " xfId="26" xr:uid="{00000000-0005-0000-0000-000019000000}"/>
    <cellStyle name="Comm뼬_E&amp;ONW2" xfId="27" xr:uid="{00000000-0005-0000-0000-00001A000000}"/>
    <cellStyle name="Copied" xfId="28" xr:uid="{00000000-0005-0000-0000-00001B000000}"/>
    <cellStyle name="Currency [0]" xfId="29" xr:uid="{00000000-0005-0000-0000-00001C000000}"/>
    <cellStyle name="Currency_ SG&amp;A Bridge " xfId="30" xr:uid="{00000000-0005-0000-0000-00001D000000}"/>
    <cellStyle name="Currency1" xfId="31" xr:uid="{00000000-0005-0000-0000-00001E000000}"/>
    <cellStyle name="DATE" xfId="32" xr:uid="{00000000-0005-0000-0000-00001F000000}"/>
    <cellStyle name="Dollar (zero dec)" xfId="33" xr:uid="{00000000-0005-0000-0000-000020000000}"/>
    <cellStyle name="Entered" xfId="34" xr:uid="{00000000-0005-0000-0000-000021000000}"/>
    <cellStyle name="Grey" xfId="35" xr:uid="{00000000-0005-0000-0000-000022000000}"/>
    <cellStyle name="HEADER" xfId="36" xr:uid="{00000000-0005-0000-0000-000023000000}"/>
    <cellStyle name="Header1" xfId="37" xr:uid="{00000000-0005-0000-0000-000024000000}"/>
    <cellStyle name="Header2" xfId="38" xr:uid="{00000000-0005-0000-0000-000025000000}"/>
    <cellStyle name="Input [yellow]" xfId="39" xr:uid="{00000000-0005-0000-0000-000026000000}"/>
    <cellStyle name="Milliers [0]_Arabian Spec" xfId="40" xr:uid="{00000000-0005-0000-0000-000027000000}"/>
    <cellStyle name="Milliers_Arabian Spec" xfId="41" xr:uid="{00000000-0005-0000-0000-000028000000}"/>
    <cellStyle name="Model" xfId="42" xr:uid="{00000000-0005-0000-0000-000029000000}"/>
    <cellStyle name="Mon?aire [0]_Arabian Spec" xfId="43" xr:uid="{00000000-0005-0000-0000-00002A000000}"/>
    <cellStyle name="Mon?aire_Arabian Spec" xfId="44" xr:uid="{00000000-0005-0000-0000-00002B000000}"/>
    <cellStyle name="Normal - Style1" xfId="45" xr:uid="{00000000-0005-0000-0000-00002C000000}"/>
    <cellStyle name="Normal_ SG&amp;A Bridge " xfId="46" xr:uid="{00000000-0005-0000-0000-00002D000000}"/>
    <cellStyle name="Percent [2]" xfId="47" xr:uid="{00000000-0005-0000-0000-00002E000000}"/>
    <cellStyle name="RevList" xfId="48" xr:uid="{00000000-0005-0000-0000-00002F000000}"/>
    <cellStyle name="subhead" xfId="49" xr:uid="{00000000-0005-0000-0000-000030000000}"/>
    <cellStyle name="Subtotal" xfId="50" xr:uid="{00000000-0005-0000-0000-000031000000}"/>
    <cellStyle name="고정소숫점" xfId="51" xr:uid="{00000000-0005-0000-0000-000032000000}"/>
    <cellStyle name="고정출력1" xfId="52" xr:uid="{00000000-0005-0000-0000-000033000000}"/>
    <cellStyle name="고정출력2" xfId="53" xr:uid="{00000000-0005-0000-0000-000034000000}"/>
    <cellStyle name="날짜" xfId="54" xr:uid="{00000000-0005-0000-0000-000035000000}"/>
    <cellStyle name="달러" xfId="55" xr:uid="{00000000-0005-0000-0000-000036000000}"/>
    <cellStyle name="뒤에 오는 하이퍼링크_경기" xfId="56" xr:uid="{00000000-0005-0000-0000-000037000000}"/>
    <cellStyle name="똿뗦먛귟 [0.00]_NT Server " xfId="57" xr:uid="{00000000-0005-0000-0000-000038000000}"/>
    <cellStyle name="똿뗦먛귟_NT Server " xfId="58" xr:uid="{00000000-0005-0000-0000-000039000000}"/>
    <cellStyle name="믅됞 [0.00]_NT Server " xfId="59" xr:uid="{00000000-0005-0000-0000-00003A000000}"/>
    <cellStyle name="믅됞_NT Server " xfId="60" xr:uid="{00000000-0005-0000-0000-00003B000000}"/>
    <cellStyle name="뷭?_빟랹둴봃섟 " xfId="61" xr:uid="{00000000-0005-0000-0000-00003C000000}"/>
    <cellStyle name="빨강" xfId="62" xr:uid="{00000000-0005-0000-0000-00003D000000}"/>
    <cellStyle name="숫자(R)" xfId="63" xr:uid="{00000000-0005-0000-0000-00003E000000}"/>
    <cellStyle name="쉼표 [0]" xfId="64" builtinId="6"/>
    <cellStyle name="쉼표 [0] 3" xfId="65" xr:uid="{00000000-0005-0000-0000-000040000000}"/>
    <cellStyle name="스타일 1" xfId="66" xr:uid="{00000000-0005-0000-0000-000041000000}"/>
    <cellStyle name="자리수" xfId="67" xr:uid="{00000000-0005-0000-0000-000042000000}"/>
    <cellStyle name="자리수0" xfId="68" xr:uid="{00000000-0005-0000-0000-000043000000}"/>
    <cellStyle name="제목1" xfId="69" xr:uid="{00000000-0005-0000-0000-000044000000}"/>
    <cellStyle name="제목2" xfId="70" xr:uid="{00000000-0005-0000-0000-000045000000}"/>
    <cellStyle name="콤마 [0]" xfId="71" xr:uid="{00000000-0005-0000-0000-000046000000}"/>
    <cellStyle name="콤마_  종  합  " xfId="72" xr:uid="{00000000-0005-0000-0000-000047000000}"/>
    <cellStyle name="표준" xfId="0" builtinId="0"/>
    <cellStyle name="표준 2" xfId="73" xr:uid="{00000000-0005-0000-0000-000049000000}"/>
    <cellStyle name="표준 3" xfId="75" xr:uid="{378AC255-07B3-49EB-8632-218BD458DC67}"/>
    <cellStyle name="표준 4" xfId="76" xr:uid="{7110943F-81E0-4F85-BF39-0E04090B9944}"/>
    <cellStyle name="標準_Akia(F）-8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workbookViewId="0">
      <selection activeCell="J8" sqref="J8"/>
    </sheetView>
  </sheetViews>
  <sheetFormatPr defaultRowHeight="16.5"/>
  <cols>
    <col min="1" max="1" width="16.375" customWidth="1"/>
    <col min="2" max="2" width="15.75" customWidth="1"/>
    <col min="3" max="5" width="21.75" customWidth="1"/>
  </cols>
  <sheetData>
    <row r="1" spans="1:5" ht="55.5" customHeight="1" thickBot="1">
      <c r="A1" s="70" t="s">
        <v>44</v>
      </c>
      <c r="B1" s="71"/>
      <c r="C1" s="71"/>
      <c r="D1" s="71"/>
      <c r="E1" s="72"/>
    </row>
    <row r="2" spans="1:5" ht="9.75" customHeight="1">
      <c r="A2" s="2"/>
      <c r="B2" s="2"/>
      <c r="C2" s="2"/>
      <c r="D2" s="2"/>
    </row>
    <row r="3" spans="1:5" ht="33" customHeight="1" thickBot="1">
      <c r="A3" s="3" t="s">
        <v>36</v>
      </c>
      <c r="D3" s="73"/>
      <c r="E3" s="73"/>
    </row>
    <row r="4" spans="1:5" s="1" customFormat="1" ht="36" customHeight="1" thickBot="1">
      <c r="A4" s="61" t="s">
        <v>25</v>
      </c>
      <c r="B4" s="62"/>
      <c r="C4" s="9" t="s">
        <v>26</v>
      </c>
      <c r="D4" s="10" t="s">
        <v>27</v>
      </c>
      <c r="E4" s="11" t="s">
        <v>28</v>
      </c>
    </row>
    <row r="5" spans="1:5" s="1" customFormat="1" ht="45.75" customHeight="1" thickTop="1">
      <c r="A5" s="63" t="s">
        <v>29</v>
      </c>
      <c r="B5" s="5" t="s">
        <v>30</v>
      </c>
      <c r="C5" s="6">
        <f>공립!D33</f>
        <v>459</v>
      </c>
      <c r="D5" s="7">
        <f>공립!G33</f>
        <v>2869</v>
      </c>
      <c r="E5" s="8">
        <f>ROUND(D5/C5,2)</f>
        <v>6.25</v>
      </c>
    </row>
    <row r="6" spans="1:5" s="1" customFormat="1" ht="45.75" customHeight="1">
      <c r="A6" s="64"/>
      <c r="B6" s="5" t="s">
        <v>31</v>
      </c>
      <c r="C6" s="6">
        <v>38</v>
      </c>
      <c r="D6" s="7">
        <f>공립!G42</f>
        <v>12</v>
      </c>
      <c r="E6" s="8">
        <f>ROUND(D6/C6,2)</f>
        <v>0.32</v>
      </c>
    </row>
    <row r="7" spans="1:5" s="1" customFormat="1" ht="45.75" customHeight="1">
      <c r="A7" s="65"/>
      <c r="B7" s="14" t="s">
        <v>32</v>
      </c>
      <c r="C7" s="15">
        <f>SUM(C5:C6)</f>
        <v>497</v>
      </c>
      <c r="D7" s="15">
        <f>SUM(D5:D6)</f>
        <v>2881</v>
      </c>
      <c r="E7" s="16">
        <f>ROUND(D7/C7,2)</f>
        <v>5.8</v>
      </c>
    </row>
    <row r="8" spans="1:5" s="1" customFormat="1" ht="45.75" customHeight="1">
      <c r="A8" s="66" t="s">
        <v>33</v>
      </c>
      <c r="B8" s="67"/>
      <c r="C8" s="52">
        <f>사립!D92</f>
        <v>101</v>
      </c>
      <c r="D8" s="53">
        <f>사립!F92</f>
        <v>476</v>
      </c>
      <c r="E8" s="54">
        <f>ROUND(D8/C8,2)</f>
        <v>4.71</v>
      </c>
    </row>
    <row r="9" spans="1:5" ht="45.75" customHeight="1" thickBot="1">
      <c r="A9" s="68" t="s">
        <v>34</v>
      </c>
      <c r="B9" s="69"/>
      <c r="C9" s="12">
        <f>SUM(C7:C8)</f>
        <v>598</v>
      </c>
      <c r="D9" s="12">
        <f>SUM(D7:D8)</f>
        <v>3357</v>
      </c>
      <c r="E9" s="13">
        <f>ROUND(D9/C9,2)</f>
        <v>5.61</v>
      </c>
    </row>
    <row r="10" spans="1:5" ht="25.5" customHeight="1">
      <c r="A10" s="4" t="s">
        <v>35</v>
      </c>
      <c r="B10" s="4"/>
    </row>
  </sheetData>
  <mergeCells count="6">
    <mergeCell ref="A4:B4"/>
    <mergeCell ref="A5:A7"/>
    <mergeCell ref="A8:B8"/>
    <mergeCell ref="A9:B9"/>
    <mergeCell ref="A1:E1"/>
    <mergeCell ref="D3:E3"/>
  </mergeCells>
  <phoneticPr fontId="33" type="noConversion"/>
  <pageMargins left="0.7" right="0.7" top="0.75" bottom="0.75" header="0.3" footer="0.3"/>
  <pageSetup paperSize="9" scale="82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DA5A1-A959-4172-84DE-F68B42F69DB8}">
  <sheetPr>
    <pageSetUpPr fitToPage="1"/>
  </sheetPr>
  <dimension ref="A1:H44"/>
  <sheetViews>
    <sheetView workbookViewId="0">
      <pane ySplit="4" topLeftCell="A5" activePane="bottomLeft" state="frozen"/>
      <selection pane="bottomLeft" activeCell="N40" sqref="N40"/>
    </sheetView>
  </sheetViews>
  <sheetFormatPr defaultRowHeight="14.25"/>
  <cols>
    <col min="1" max="1" width="7.375" style="19" customWidth="1"/>
    <col min="2" max="2" width="5.625" style="19" customWidth="1"/>
    <col min="3" max="3" width="14.25" style="19" customWidth="1"/>
    <col min="4" max="7" width="12.25" style="19" customWidth="1"/>
    <col min="8" max="8" width="15.125" style="19" customWidth="1"/>
    <col min="9" max="16384" width="9" style="19"/>
  </cols>
  <sheetData>
    <row r="1" spans="1:8" ht="37.5" customHeight="1" thickBot="1">
      <c r="A1" s="76" t="s">
        <v>70</v>
      </c>
      <c r="B1" s="77"/>
      <c r="C1" s="77"/>
      <c r="D1" s="77"/>
      <c r="E1" s="77"/>
      <c r="F1" s="77"/>
      <c r="G1" s="77"/>
      <c r="H1" s="78"/>
    </row>
    <row r="2" spans="1:8" ht="37.5" customHeight="1">
      <c r="A2" s="75" t="s">
        <v>61</v>
      </c>
      <c r="B2" s="75"/>
      <c r="C2" s="75"/>
      <c r="D2" s="75"/>
      <c r="E2" s="75"/>
      <c r="F2" s="75"/>
      <c r="G2" s="75"/>
      <c r="H2" s="75"/>
    </row>
    <row r="3" spans="1:8" ht="21.75" customHeight="1">
      <c r="A3" s="87" t="s">
        <v>60</v>
      </c>
      <c r="B3" s="87" t="s">
        <v>59</v>
      </c>
      <c r="C3" s="85" t="s">
        <v>58</v>
      </c>
      <c r="D3" s="85" t="s">
        <v>57</v>
      </c>
      <c r="E3" s="85" t="s">
        <v>56</v>
      </c>
      <c r="F3" s="85"/>
      <c r="G3" s="85"/>
      <c r="H3" s="85" t="s">
        <v>55</v>
      </c>
    </row>
    <row r="4" spans="1:8" ht="21.75" customHeight="1" thickBot="1">
      <c r="A4" s="88"/>
      <c r="B4" s="88"/>
      <c r="C4" s="86"/>
      <c r="D4" s="86"/>
      <c r="E4" s="28" t="s">
        <v>54</v>
      </c>
      <c r="F4" s="28" t="s">
        <v>53</v>
      </c>
      <c r="G4" s="28" t="s">
        <v>52</v>
      </c>
      <c r="H4" s="86"/>
    </row>
    <row r="5" spans="1:8" ht="28.5" customHeight="1" thickTop="1">
      <c r="A5" s="80" t="s">
        <v>51</v>
      </c>
      <c r="B5" s="27">
        <v>1</v>
      </c>
      <c r="C5" s="55" t="s">
        <v>1</v>
      </c>
      <c r="D5" s="57">
        <v>64</v>
      </c>
      <c r="E5" s="29">
        <v>128</v>
      </c>
      <c r="F5" s="29">
        <v>339</v>
      </c>
      <c r="G5" s="26">
        <f>SUM(E5:F5)</f>
        <v>467</v>
      </c>
      <c r="H5" s="25">
        <f t="shared" ref="H5:H29" si="0">G5/D5</f>
        <v>7.296875</v>
      </c>
    </row>
    <row r="6" spans="1:8" ht="28.5" customHeight="1">
      <c r="A6" s="81"/>
      <c r="B6" s="24">
        <v>2</v>
      </c>
      <c r="C6" s="18" t="s">
        <v>2</v>
      </c>
      <c r="D6" s="58">
        <v>51</v>
      </c>
      <c r="E6" s="29">
        <v>115</v>
      </c>
      <c r="F6" s="29">
        <v>114</v>
      </c>
      <c r="G6" s="26">
        <f t="shared" ref="G6:G32" si="1">SUM(E6:F6)</f>
        <v>229</v>
      </c>
      <c r="H6" s="25">
        <f t="shared" si="0"/>
        <v>4.4901960784313726</v>
      </c>
    </row>
    <row r="7" spans="1:8" ht="28.5" customHeight="1">
      <c r="A7" s="81"/>
      <c r="B7" s="24">
        <v>3</v>
      </c>
      <c r="C7" s="18" t="s">
        <v>3</v>
      </c>
      <c r="D7" s="58">
        <v>11</v>
      </c>
      <c r="E7" s="29">
        <v>29</v>
      </c>
      <c r="F7" s="29">
        <v>21</v>
      </c>
      <c r="G7" s="26">
        <f t="shared" si="1"/>
        <v>50</v>
      </c>
      <c r="H7" s="25">
        <f t="shared" si="0"/>
        <v>4.5454545454545459</v>
      </c>
    </row>
    <row r="8" spans="1:8" ht="28.5" customHeight="1">
      <c r="A8" s="81"/>
      <c r="B8" s="24">
        <v>4</v>
      </c>
      <c r="C8" s="18" t="s">
        <v>4</v>
      </c>
      <c r="D8" s="58">
        <v>15</v>
      </c>
      <c r="E8" s="29">
        <v>30</v>
      </c>
      <c r="F8" s="29">
        <v>55</v>
      </c>
      <c r="G8" s="26">
        <f t="shared" si="1"/>
        <v>85</v>
      </c>
      <c r="H8" s="25">
        <f t="shared" si="0"/>
        <v>5.666666666666667</v>
      </c>
    </row>
    <row r="9" spans="1:8" ht="28.5" customHeight="1">
      <c r="A9" s="81"/>
      <c r="B9" s="24">
        <v>5</v>
      </c>
      <c r="C9" s="18" t="s">
        <v>5</v>
      </c>
      <c r="D9" s="58">
        <v>15</v>
      </c>
      <c r="E9" s="29">
        <v>30</v>
      </c>
      <c r="F9" s="29">
        <v>74</v>
      </c>
      <c r="G9" s="26">
        <f t="shared" si="1"/>
        <v>104</v>
      </c>
      <c r="H9" s="25">
        <f t="shared" si="0"/>
        <v>6.9333333333333336</v>
      </c>
    </row>
    <row r="10" spans="1:8" ht="28.5" customHeight="1">
      <c r="A10" s="81"/>
      <c r="B10" s="24">
        <v>6</v>
      </c>
      <c r="C10" s="18" t="s">
        <v>6</v>
      </c>
      <c r="D10" s="58">
        <v>10</v>
      </c>
      <c r="E10" s="29">
        <v>17</v>
      </c>
      <c r="F10" s="29">
        <v>32</v>
      </c>
      <c r="G10" s="26">
        <f t="shared" si="1"/>
        <v>49</v>
      </c>
      <c r="H10" s="25">
        <f t="shared" si="0"/>
        <v>4.9000000000000004</v>
      </c>
    </row>
    <row r="11" spans="1:8" ht="28.5" customHeight="1">
      <c r="A11" s="81"/>
      <c r="B11" s="24">
        <v>7</v>
      </c>
      <c r="C11" s="18" t="s">
        <v>7</v>
      </c>
      <c r="D11" s="58">
        <v>17</v>
      </c>
      <c r="E11" s="29">
        <v>38</v>
      </c>
      <c r="F11" s="29">
        <v>87</v>
      </c>
      <c r="G11" s="26">
        <f t="shared" si="1"/>
        <v>125</v>
      </c>
      <c r="H11" s="25">
        <f t="shared" si="0"/>
        <v>7.3529411764705879</v>
      </c>
    </row>
    <row r="12" spans="1:8" ht="28.5" customHeight="1">
      <c r="A12" s="81"/>
      <c r="B12" s="24">
        <v>8</v>
      </c>
      <c r="C12" s="18" t="s">
        <v>8</v>
      </c>
      <c r="D12" s="58">
        <v>14</v>
      </c>
      <c r="E12" s="29">
        <v>55</v>
      </c>
      <c r="F12" s="29">
        <v>56</v>
      </c>
      <c r="G12" s="26">
        <f t="shared" si="1"/>
        <v>111</v>
      </c>
      <c r="H12" s="25">
        <f t="shared" si="0"/>
        <v>7.9285714285714288</v>
      </c>
    </row>
    <row r="13" spans="1:8" ht="28.5" customHeight="1">
      <c r="A13" s="81"/>
      <c r="B13" s="24">
        <v>9</v>
      </c>
      <c r="C13" s="18" t="s">
        <v>9</v>
      </c>
      <c r="D13" s="58">
        <v>14</v>
      </c>
      <c r="E13" s="29">
        <v>33</v>
      </c>
      <c r="F13" s="29">
        <v>32</v>
      </c>
      <c r="G13" s="26">
        <f t="shared" si="1"/>
        <v>65</v>
      </c>
      <c r="H13" s="25">
        <f t="shared" si="0"/>
        <v>4.6428571428571432</v>
      </c>
    </row>
    <row r="14" spans="1:8" ht="28.5" customHeight="1">
      <c r="A14" s="81"/>
      <c r="B14" s="24">
        <v>10</v>
      </c>
      <c r="C14" s="18" t="s">
        <v>24</v>
      </c>
      <c r="D14" s="58">
        <v>16</v>
      </c>
      <c r="E14" s="29">
        <v>26</v>
      </c>
      <c r="F14" s="29">
        <v>52</v>
      </c>
      <c r="G14" s="26">
        <f t="shared" si="1"/>
        <v>78</v>
      </c>
      <c r="H14" s="25">
        <f t="shared" si="0"/>
        <v>4.875</v>
      </c>
    </row>
    <row r="15" spans="1:8" ht="28.5" customHeight="1">
      <c r="A15" s="81"/>
      <c r="B15" s="24">
        <v>11</v>
      </c>
      <c r="C15" s="18" t="s">
        <v>10</v>
      </c>
      <c r="D15" s="58">
        <v>35</v>
      </c>
      <c r="E15" s="29">
        <v>160</v>
      </c>
      <c r="F15" s="29">
        <v>75</v>
      </c>
      <c r="G15" s="26">
        <f t="shared" si="1"/>
        <v>235</v>
      </c>
      <c r="H15" s="25">
        <f t="shared" si="0"/>
        <v>6.7142857142857144</v>
      </c>
    </row>
    <row r="16" spans="1:8" ht="28.5" customHeight="1">
      <c r="A16" s="81"/>
      <c r="B16" s="24">
        <v>12</v>
      </c>
      <c r="C16" s="18" t="s">
        <v>11</v>
      </c>
      <c r="D16" s="58">
        <v>15</v>
      </c>
      <c r="E16" s="29">
        <v>14</v>
      </c>
      <c r="F16" s="29">
        <v>106</v>
      </c>
      <c r="G16" s="26">
        <f t="shared" si="1"/>
        <v>120</v>
      </c>
      <c r="H16" s="25">
        <f t="shared" si="0"/>
        <v>8</v>
      </c>
    </row>
    <row r="17" spans="1:8" ht="27.75" customHeight="1">
      <c r="A17" s="81"/>
      <c r="B17" s="24">
        <v>13</v>
      </c>
      <c r="C17" s="18" t="s">
        <v>12</v>
      </c>
      <c r="D17" s="58">
        <v>15</v>
      </c>
      <c r="E17" s="29">
        <v>12</v>
      </c>
      <c r="F17" s="29">
        <v>96</v>
      </c>
      <c r="G17" s="26">
        <f t="shared" si="1"/>
        <v>108</v>
      </c>
      <c r="H17" s="25">
        <f t="shared" si="0"/>
        <v>7.2</v>
      </c>
    </row>
    <row r="18" spans="1:8" ht="27.75" customHeight="1">
      <c r="A18" s="81"/>
      <c r="B18" s="24">
        <v>14</v>
      </c>
      <c r="C18" s="18" t="s">
        <v>38</v>
      </c>
      <c r="D18" s="58">
        <v>2</v>
      </c>
      <c r="E18" s="29">
        <v>7</v>
      </c>
      <c r="F18" s="29">
        <v>10</v>
      </c>
      <c r="G18" s="26">
        <f t="shared" si="1"/>
        <v>17</v>
      </c>
      <c r="H18" s="25">
        <f t="shared" si="0"/>
        <v>8.5</v>
      </c>
    </row>
    <row r="19" spans="1:8" ht="27.75" customHeight="1">
      <c r="A19" s="81"/>
      <c r="B19" s="24">
        <v>15</v>
      </c>
      <c r="C19" s="18" t="s">
        <v>13</v>
      </c>
      <c r="D19" s="58">
        <v>44</v>
      </c>
      <c r="E19" s="29">
        <v>71</v>
      </c>
      <c r="F19" s="29">
        <v>205</v>
      </c>
      <c r="G19" s="26">
        <f t="shared" si="1"/>
        <v>276</v>
      </c>
      <c r="H19" s="25">
        <f t="shared" si="0"/>
        <v>6.2727272727272725</v>
      </c>
    </row>
    <row r="20" spans="1:8" ht="27.75" customHeight="1">
      <c r="A20" s="81"/>
      <c r="B20" s="24">
        <v>16</v>
      </c>
      <c r="C20" s="18" t="s">
        <v>39</v>
      </c>
      <c r="D20" s="58">
        <v>3</v>
      </c>
      <c r="E20" s="29">
        <v>4</v>
      </c>
      <c r="F20" s="29">
        <v>19</v>
      </c>
      <c r="G20" s="26">
        <f t="shared" si="1"/>
        <v>23</v>
      </c>
      <c r="H20" s="25">
        <f t="shared" si="0"/>
        <v>7.666666666666667</v>
      </c>
    </row>
    <row r="21" spans="1:8" ht="27.75" customHeight="1">
      <c r="A21" s="81"/>
      <c r="B21" s="24">
        <v>17</v>
      </c>
      <c r="C21" s="17" t="s">
        <v>14</v>
      </c>
      <c r="D21" s="58">
        <v>5</v>
      </c>
      <c r="E21" s="29">
        <v>16</v>
      </c>
      <c r="F21" s="29">
        <v>8</v>
      </c>
      <c r="G21" s="26">
        <f t="shared" si="1"/>
        <v>24</v>
      </c>
      <c r="H21" s="25">
        <f t="shared" si="0"/>
        <v>4.8</v>
      </c>
    </row>
    <row r="22" spans="1:8" ht="27.75" customHeight="1">
      <c r="A22" s="81"/>
      <c r="B22" s="24">
        <v>18</v>
      </c>
      <c r="C22" s="18" t="s">
        <v>15</v>
      </c>
      <c r="D22" s="59">
        <v>10</v>
      </c>
      <c r="E22" s="29">
        <v>4</v>
      </c>
      <c r="F22" s="29">
        <v>59</v>
      </c>
      <c r="G22" s="26">
        <f t="shared" si="1"/>
        <v>63</v>
      </c>
      <c r="H22" s="25">
        <f t="shared" si="0"/>
        <v>6.3</v>
      </c>
    </row>
    <row r="23" spans="1:8" ht="27.75" customHeight="1">
      <c r="A23" s="81"/>
      <c r="B23" s="24">
        <v>19</v>
      </c>
      <c r="C23" s="18" t="s">
        <v>16</v>
      </c>
      <c r="D23" s="58">
        <v>17</v>
      </c>
      <c r="E23" s="29">
        <v>17</v>
      </c>
      <c r="F23" s="29">
        <v>28</v>
      </c>
      <c r="G23" s="26">
        <f t="shared" si="1"/>
        <v>45</v>
      </c>
      <c r="H23" s="25">
        <f t="shared" si="0"/>
        <v>2.6470588235294117</v>
      </c>
    </row>
    <row r="24" spans="1:8" ht="27.75" customHeight="1">
      <c r="A24" s="81"/>
      <c r="B24" s="24">
        <v>20</v>
      </c>
      <c r="C24" s="18" t="s">
        <v>22</v>
      </c>
      <c r="D24" s="58">
        <v>2</v>
      </c>
      <c r="E24" s="29">
        <v>12</v>
      </c>
      <c r="F24" s="29">
        <v>0</v>
      </c>
      <c r="G24" s="26">
        <f t="shared" si="1"/>
        <v>12</v>
      </c>
      <c r="H24" s="25">
        <f t="shared" si="0"/>
        <v>6</v>
      </c>
    </row>
    <row r="25" spans="1:8" ht="27.75" customHeight="1">
      <c r="A25" s="81"/>
      <c r="B25" s="24">
        <v>21</v>
      </c>
      <c r="C25" s="18" t="s">
        <v>40</v>
      </c>
      <c r="D25" s="58">
        <v>2</v>
      </c>
      <c r="E25" s="29">
        <v>4</v>
      </c>
      <c r="F25" s="29">
        <v>3</v>
      </c>
      <c r="G25" s="26">
        <f t="shared" si="1"/>
        <v>7</v>
      </c>
      <c r="H25" s="25">
        <f t="shared" si="0"/>
        <v>3.5</v>
      </c>
    </row>
    <row r="26" spans="1:8" ht="27.75" customHeight="1">
      <c r="A26" s="81"/>
      <c r="B26" s="24">
        <v>22</v>
      </c>
      <c r="C26" s="18" t="s">
        <v>23</v>
      </c>
      <c r="D26" s="58">
        <v>8</v>
      </c>
      <c r="E26" s="29">
        <v>32</v>
      </c>
      <c r="F26" s="29">
        <v>8</v>
      </c>
      <c r="G26" s="26">
        <f t="shared" si="1"/>
        <v>40</v>
      </c>
      <c r="H26" s="25">
        <f t="shared" si="0"/>
        <v>5</v>
      </c>
    </row>
    <row r="27" spans="1:8" ht="27.75" customHeight="1">
      <c r="A27" s="81"/>
      <c r="B27" s="24">
        <v>23</v>
      </c>
      <c r="C27" s="17" t="s">
        <v>37</v>
      </c>
      <c r="D27" s="58">
        <v>4</v>
      </c>
      <c r="E27" s="29">
        <v>8</v>
      </c>
      <c r="F27" s="29">
        <v>8</v>
      </c>
      <c r="G27" s="26">
        <f t="shared" si="1"/>
        <v>16</v>
      </c>
      <c r="H27" s="25">
        <f t="shared" si="0"/>
        <v>4</v>
      </c>
    </row>
    <row r="28" spans="1:8" ht="27.75" customHeight="1">
      <c r="A28" s="81"/>
      <c r="B28" s="24">
        <v>24</v>
      </c>
      <c r="C28" s="18" t="s">
        <v>17</v>
      </c>
      <c r="D28" s="58">
        <v>28</v>
      </c>
      <c r="E28" s="29">
        <v>4</v>
      </c>
      <c r="F28" s="29">
        <v>135</v>
      </c>
      <c r="G28" s="26">
        <f t="shared" si="1"/>
        <v>139</v>
      </c>
      <c r="H28" s="25">
        <f t="shared" si="0"/>
        <v>4.9642857142857144</v>
      </c>
    </row>
    <row r="29" spans="1:8" ht="27.75" customHeight="1">
      <c r="A29" s="81"/>
      <c r="B29" s="24">
        <v>25</v>
      </c>
      <c r="C29" s="18" t="s">
        <v>18</v>
      </c>
      <c r="D29" s="59">
        <v>5</v>
      </c>
      <c r="E29" s="29">
        <v>3</v>
      </c>
      <c r="F29" s="29">
        <v>35</v>
      </c>
      <c r="G29" s="26">
        <f t="shared" si="1"/>
        <v>38</v>
      </c>
      <c r="H29" s="25">
        <f t="shared" si="0"/>
        <v>7.6</v>
      </c>
    </row>
    <row r="30" spans="1:8" ht="27.75" customHeight="1">
      <c r="A30" s="81"/>
      <c r="B30" s="24">
        <v>26</v>
      </c>
      <c r="C30" s="18" t="s">
        <v>19</v>
      </c>
      <c r="D30" s="58">
        <v>8</v>
      </c>
      <c r="E30" s="29">
        <v>13</v>
      </c>
      <c r="F30" s="29">
        <v>91</v>
      </c>
      <c r="G30" s="26">
        <f t="shared" si="1"/>
        <v>104</v>
      </c>
      <c r="H30" s="25">
        <f t="shared" ref="H30:H31" si="2">G30/D30</f>
        <v>13</v>
      </c>
    </row>
    <row r="31" spans="1:8" ht="27.75" customHeight="1">
      <c r="A31" s="81"/>
      <c r="B31" s="24">
        <v>27</v>
      </c>
      <c r="C31" s="18" t="s">
        <v>20</v>
      </c>
      <c r="D31" s="58">
        <v>19</v>
      </c>
      <c r="E31" s="29">
        <v>4</v>
      </c>
      <c r="F31" s="29">
        <v>123</v>
      </c>
      <c r="G31" s="26">
        <f t="shared" si="1"/>
        <v>127</v>
      </c>
      <c r="H31" s="25">
        <f t="shared" si="2"/>
        <v>6.6842105263157894</v>
      </c>
    </row>
    <row r="32" spans="1:8" ht="27.75" customHeight="1">
      <c r="A32" s="81"/>
      <c r="B32" s="24">
        <v>28</v>
      </c>
      <c r="C32" s="18" t="s">
        <v>21</v>
      </c>
      <c r="D32" s="58">
        <v>10</v>
      </c>
      <c r="E32" s="29">
        <v>33</v>
      </c>
      <c r="F32" s="29">
        <v>79</v>
      </c>
      <c r="G32" s="26">
        <f t="shared" si="1"/>
        <v>112</v>
      </c>
      <c r="H32" s="25">
        <f t="shared" ref="H32:H42" si="3">G32/D32</f>
        <v>11.2</v>
      </c>
    </row>
    <row r="33" spans="1:8" ht="27.75" customHeight="1">
      <c r="A33" s="82"/>
      <c r="B33" s="84" t="s">
        <v>50</v>
      </c>
      <c r="C33" s="84"/>
      <c r="D33" s="31">
        <f>SUM(D5:D32)</f>
        <v>459</v>
      </c>
      <c r="E33" s="31">
        <f>SUM(E5:E32)</f>
        <v>919</v>
      </c>
      <c r="F33" s="31">
        <f>SUM(F5:F32)</f>
        <v>1950</v>
      </c>
      <c r="G33" s="31">
        <f>SUM(G5:G32)</f>
        <v>2869</v>
      </c>
      <c r="H33" s="32">
        <f t="shared" si="3"/>
        <v>6.2505446623093679</v>
      </c>
    </row>
    <row r="34" spans="1:8" ht="28.5" customHeight="1">
      <c r="A34" s="79" t="s">
        <v>49</v>
      </c>
      <c r="B34" s="24">
        <v>1</v>
      </c>
      <c r="C34" s="33" t="s">
        <v>62</v>
      </c>
      <c r="D34" s="60">
        <v>5</v>
      </c>
      <c r="E34" s="30">
        <v>1</v>
      </c>
      <c r="F34" s="29">
        <v>0</v>
      </c>
      <c r="G34" s="22">
        <f t="shared" ref="G34:G41" si="4">SUM(E34:F34)</f>
        <v>1</v>
      </c>
      <c r="H34" s="21">
        <f t="shared" si="3"/>
        <v>0.2</v>
      </c>
    </row>
    <row r="35" spans="1:8" ht="28.5" customHeight="1">
      <c r="A35" s="79"/>
      <c r="B35" s="24">
        <v>2</v>
      </c>
      <c r="C35" s="33" t="s">
        <v>63</v>
      </c>
      <c r="D35" s="60">
        <v>2</v>
      </c>
      <c r="E35" s="30">
        <v>1</v>
      </c>
      <c r="F35" s="29">
        <v>0</v>
      </c>
      <c r="G35" s="22">
        <f t="shared" si="4"/>
        <v>1</v>
      </c>
      <c r="H35" s="21">
        <f t="shared" si="3"/>
        <v>0.5</v>
      </c>
    </row>
    <row r="36" spans="1:8" ht="28.5" customHeight="1">
      <c r="A36" s="79"/>
      <c r="B36" s="24">
        <v>3</v>
      </c>
      <c r="C36" s="33" t="s">
        <v>64</v>
      </c>
      <c r="D36" s="60">
        <v>3</v>
      </c>
      <c r="E36" s="30">
        <v>2</v>
      </c>
      <c r="F36" s="29">
        <v>0</v>
      </c>
      <c r="G36" s="22">
        <f t="shared" si="4"/>
        <v>2</v>
      </c>
      <c r="H36" s="21">
        <f t="shared" si="3"/>
        <v>0.66666666666666663</v>
      </c>
    </row>
    <row r="37" spans="1:8" ht="28.5" customHeight="1">
      <c r="A37" s="79"/>
      <c r="B37" s="24">
        <v>4</v>
      </c>
      <c r="C37" s="33" t="s">
        <v>65</v>
      </c>
      <c r="D37" s="60">
        <v>2</v>
      </c>
      <c r="E37" s="30">
        <v>0</v>
      </c>
      <c r="F37" s="29">
        <v>1</v>
      </c>
      <c r="G37" s="22">
        <f t="shared" si="4"/>
        <v>1</v>
      </c>
      <c r="H37" s="21">
        <f t="shared" si="3"/>
        <v>0.5</v>
      </c>
    </row>
    <row r="38" spans="1:8" ht="28.5" customHeight="1">
      <c r="A38" s="79"/>
      <c r="B38" s="24">
        <v>5</v>
      </c>
      <c r="C38" s="33" t="s">
        <v>66</v>
      </c>
      <c r="D38" s="60">
        <v>4</v>
      </c>
      <c r="E38" s="30">
        <v>0</v>
      </c>
      <c r="F38" s="29">
        <v>1</v>
      </c>
      <c r="G38" s="22">
        <f t="shared" si="4"/>
        <v>1</v>
      </c>
      <c r="H38" s="21">
        <f t="shared" si="3"/>
        <v>0.25</v>
      </c>
    </row>
    <row r="39" spans="1:8" ht="28.5" customHeight="1">
      <c r="A39" s="79"/>
      <c r="B39" s="24">
        <v>6</v>
      </c>
      <c r="C39" s="33" t="s">
        <v>67</v>
      </c>
      <c r="D39" s="60">
        <v>3</v>
      </c>
      <c r="E39" s="30">
        <v>0</v>
      </c>
      <c r="F39" s="29">
        <v>1</v>
      </c>
      <c r="G39" s="22">
        <f t="shared" si="4"/>
        <v>1</v>
      </c>
      <c r="H39" s="21">
        <f t="shared" si="3"/>
        <v>0.33333333333333331</v>
      </c>
    </row>
    <row r="40" spans="1:8" ht="28.5" customHeight="1">
      <c r="A40" s="79"/>
      <c r="B40" s="24">
        <v>7</v>
      </c>
      <c r="C40" s="33" t="s">
        <v>68</v>
      </c>
      <c r="D40" s="60">
        <v>1</v>
      </c>
      <c r="E40" s="30">
        <v>1</v>
      </c>
      <c r="F40" s="29">
        <v>0</v>
      </c>
      <c r="G40" s="22">
        <f t="shared" si="4"/>
        <v>1</v>
      </c>
      <c r="H40" s="21">
        <f t="shared" si="3"/>
        <v>1</v>
      </c>
    </row>
    <row r="41" spans="1:8" ht="28.5" customHeight="1">
      <c r="A41" s="79"/>
      <c r="B41" s="24">
        <v>8</v>
      </c>
      <c r="C41" s="23" t="s">
        <v>69</v>
      </c>
      <c r="D41" s="60">
        <v>1</v>
      </c>
      <c r="E41" s="30">
        <v>4</v>
      </c>
      <c r="F41" s="29">
        <v>0</v>
      </c>
      <c r="G41" s="22">
        <f t="shared" si="4"/>
        <v>4</v>
      </c>
      <c r="H41" s="21">
        <f t="shared" si="3"/>
        <v>4</v>
      </c>
    </row>
    <row r="42" spans="1:8" ht="28.5" customHeight="1">
      <c r="A42" s="79"/>
      <c r="B42" s="84" t="s">
        <v>48</v>
      </c>
      <c r="C42" s="84"/>
      <c r="D42" s="34">
        <v>38</v>
      </c>
      <c r="E42" s="31">
        <f>SUM(E34:E41)</f>
        <v>9</v>
      </c>
      <c r="F42" s="31">
        <f>SUM(F34:F41)</f>
        <v>3</v>
      </c>
      <c r="G42" s="31">
        <f>SUM(G34:G41)</f>
        <v>12</v>
      </c>
      <c r="H42" s="21">
        <f t="shared" si="3"/>
        <v>0.31578947368421051</v>
      </c>
    </row>
    <row r="43" spans="1:8" ht="28.5" customHeight="1">
      <c r="A43" s="83" t="s">
        <v>47</v>
      </c>
      <c r="B43" s="83"/>
      <c r="C43" s="83"/>
      <c r="D43" s="36">
        <v>497</v>
      </c>
      <c r="E43" s="36">
        <f>SUM(E42,E33)</f>
        <v>928</v>
      </c>
      <c r="F43" s="36">
        <f>SUM(F42,F33)</f>
        <v>1953</v>
      </c>
      <c r="G43" s="36">
        <f>SUM(G42,G33)</f>
        <v>2881</v>
      </c>
      <c r="H43" s="35">
        <f>G43/D43</f>
        <v>5.7967806841046281</v>
      </c>
    </row>
    <row r="44" spans="1:8" ht="28.5" customHeight="1">
      <c r="A44" s="20" t="s">
        <v>46</v>
      </c>
      <c r="B44" s="74" t="s">
        <v>45</v>
      </c>
      <c r="C44" s="74"/>
      <c r="D44" s="74"/>
      <c r="E44" s="74"/>
      <c r="F44" s="74"/>
      <c r="G44" s="74"/>
      <c r="H44" s="74"/>
    </row>
  </sheetData>
  <mergeCells count="14">
    <mergeCell ref="B44:H44"/>
    <mergeCell ref="A2:H2"/>
    <mergeCell ref="A1:H1"/>
    <mergeCell ref="A34:A42"/>
    <mergeCell ref="A5:A33"/>
    <mergeCell ref="A43:C43"/>
    <mergeCell ref="B33:C33"/>
    <mergeCell ref="B42:C42"/>
    <mergeCell ref="C3:C4"/>
    <mergeCell ref="D3:D4"/>
    <mergeCell ref="E3:G3"/>
    <mergeCell ref="H3:H4"/>
    <mergeCell ref="A3:A4"/>
    <mergeCell ref="B3:B4"/>
  </mergeCells>
  <phoneticPr fontId="51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8210A-3E3F-4A5F-9AF3-156154962D85}">
  <sheetPr>
    <pageSetUpPr fitToPage="1"/>
  </sheetPr>
  <dimension ref="A1:H94"/>
  <sheetViews>
    <sheetView workbookViewId="0">
      <pane ySplit="3" topLeftCell="A40" activePane="bottomLeft" state="frozen"/>
      <selection pane="bottomLeft" activeCell="L15" sqref="L15"/>
    </sheetView>
  </sheetViews>
  <sheetFormatPr defaultRowHeight="18.75" customHeight="1"/>
  <cols>
    <col min="1" max="1" width="9" style="37"/>
    <col min="2" max="2" width="23" style="37" bestFit="1" customWidth="1"/>
    <col min="3" max="3" width="15.5" style="37" bestFit="1" customWidth="1"/>
    <col min="4" max="4" width="14.125" style="37" customWidth="1"/>
    <col min="5" max="7" width="11" style="37" customWidth="1"/>
    <col min="8" max="8" width="13.625" style="37" customWidth="1"/>
    <col min="9" max="16384" width="9" style="37"/>
  </cols>
  <sheetData>
    <row r="1" spans="1:8" ht="39.75" customHeight="1">
      <c r="A1" s="46" t="s">
        <v>41</v>
      </c>
      <c r="B1" s="45"/>
    </row>
    <row r="2" spans="1:8" s="44" customFormat="1" ht="17.25">
      <c r="A2" s="97" t="s">
        <v>0</v>
      </c>
      <c r="B2" s="97" t="s">
        <v>42</v>
      </c>
      <c r="C2" s="97" t="s">
        <v>80</v>
      </c>
      <c r="D2" s="98" t="s">
        <v>79</v>
      </c>
      <c r="E2" s="99" t="s">
        <v>27</v>
      </c>
      <c r="F2" s="99"/>
      <c r="G2" s="99"/>
      <c r="H2" s="92" t="s">
        <v>78</v>
      </c>
    </row>
    <row r="3" spans="1:8" s="44" customFormat="1" ht="17.25">
      <c r="A3" s="97"/>
      <c r="B3" s="97"/>
      <c r="C3" s="97"/>
      <c r="D3" s="98"/>
      <c r="E3" s="47" t="s">
        <v>77</v>
      </c>
      <c r="F3" s="47" t="s">
        <v>76</v>
      </c>
      <c r="G3" s="47" t="s">
        <v>71</v>
      </c>
      <c r="H3" s="93"/>
    </row>
    <row r="4" spans="1:8" ht="17.25" customHeight="1">
      <c r="A4" s="43">
        <v>1</v>
      </c>
      <c r="B4" s="89" t="s">
        <v>117</v>
      </c>
      <c r="C4" s="42" t="s">
        <v>10</v>
      </c>
      <c r="D4" s="56">
        <v>1</v>
      </c>
      <c r="E4" s="41">
        <v>60</v>
      </c>
      <c r="F4" s="40">
        <v>4</v>
      </c>
      <c r="G4" s="39">
        <f t="shared" ref="G4:G35" si="0">SUM(E4:F4)</f>
        <v>64</v>
      </c>
      <c r="H4" s="38"/>
    </row>
    <row r="5" spans="1:8" ht="17.25">
      <c r="A5" s="43">
        <v>2</v>
      </c>
      <c r="B5" s="91"/>
      <c r="C5" s="42" t="s">
        <v>13</v>
      </c>
      <c r="D5" s="56">
        <v>1</v>
      </c>
      <c r="E5" s="41">
        <v>47</v>
      </c>
      <c r="F5" s="40">
        <v>10</v>
      </c>
      <c r="G5" s="39">
        <f t="shared" si="0"/>
        <v>57</v>
      </c>
      <c r="H5" s="38"/>
    </row>
    <row r="6" spans="1:8" ht="17.25">
      <c r="A6" s="43">
        <v>3</v>
      </c>
      <c r="B6" s="90"/>
      <c r="C6" s="42" t="s">
        <v>14</v>
      </c>
      <c r="D6" s="56">
        <v>1</v>
      </c>
      <c r="E6" s="41">
        <v>4</v>
      </c>
      <c r="F6" s="40">
        <v>2</v>
      </c>
      <c r="G6" s="39">
        <f t="shared" si="0"/>
        <v>6</v>
      </c>
      <c r="H6" s="38"/>
    </row>
    <row r="7" spans="1:8" ht="17.25">
      <c r="A7" s="43">
        <v>4</v>
      </c>
      <c r="B7" s="42" t="s">
        <v>81</v>
      </c>
      <c r="C7" s="42" t="s">
        <v>2</v>
      </c>
      <c r="D7" s="56">
        <v>1</v>
      </c>
      <c r="E7" s="41">
        <v>11</v>
      </c>
      <c r="F7" s="40">
        <v>6</v>
      </c>
      <c r="G7" s="39">
        <f t="shared" si="0"/>
        <v>17</v>
      </c>
      <c r="H7" s="38"/>
    </row>
    <row r="8" spans="1:8" ht="17.25">
      <c r="A8" s="43">
        <v>5</v>
      </c>
      <c r="B8" s="89" t="s">
        <v>82</v>
      </c>
      <c r="C8" s="42" t="s">
        <v>1</v>
      </c>
      <c r="D8" s="56">
        <v>1</v>
      </c>
      <c r="E8" s="41">
        <v>23</v>
      </c>
      <c r="F8" s="40">
        <v>7</v>
      </c>
      <c r="G8" s="39">
        <f t="shared" si="0"/>
        <v>30</v>
      </c>
      <c r="H8" s="38"/>
    </row>
    <row r="9" spans="1:8" ht="17.25">
      <c r="A9" s="43">
        <v>6</v>
      </c>
      <c r="B9" s="90"/>
      <c r="C9" s="42" t="s">
        <v>8</v>
      </c>
      <c r="D9" s="56">
        <v>1</v>
      </c>
      <c r="E9" s="41">
        <v>33</v>
      </c>
      <c r="F9" s="40">
        <v>7</v>
      </c>
      <c r="G9" s="39">
        <f t="shared" si="0"/>
        <v>40</v>
      </c>
      <c r="H9" s="38"/>
    </row>
    <row r="10" spans="1:8" ht="17.25">
      <c r="A10" s="43">
        <v>7</v>
      </c>
      <c r="B10" s="89" t="s">
        <v>83</v>
      </c>
      <c r="C10" s="42" t="s">
        <v>2</v>
      </c>
      <c r="D10" s="56">
        <v>2</v>
      </c>
      <c r="E10" s="41">
        <v>5</v>
      </c>
      <c r="F10" s="40">
        <v>7</v>
      </c>
      <c r="G10" s="39">
        <f t="shared" si="0"/>
        <v>12</v>
      </c>
      <c r="H10" s="38"/>
    </row>
    <row r="11" spans="1:8" ht="17.25">
      <c r="A11" s="43">
        <v>8</v>
      </c>
      <c r="B11" s="91"/>
      <c r="C11" s="42" t="s">
        <v>10</v>
      </c>
      <c r="D11" s="56">
        <v>1</v>
      </c>
      <c r="E11" s="41">
        <v>9</v>
      </c>
      <c r="F11" s="40">
        <v>4</v>
      </c>
      <c r="G11" s="39">
        <f t="shared" si="0"/>
        <v>13</v>
      </c>
      <c r="H11" s="38"/>
    </row>
    <row r="12" spans="1:8" ht="17.25">
      <c r="A12" s="43">
        <v>9</v>
      </c>
      <c r="B12" s="91"/>
      <c r="C12" s="42" t="s">
        <v>12</v>
      </c>
      <c r="D12" s="56">
        <v>1</v>
      </c>
      <c r="E12" s="41">
        <v>18</v>
      </c>
      <c r="F12" s="40">
        <v>4</v>
      </c>
      <c r="G12" s="39">
        <f t="shared" si="0"/>
        <v>22</v>
      </c>
      <c r="H12" s="38"/>
    </row>
    <row r="13" spans="1:8" ht="17.25">
      <c r="A13" s="43">
        <v>10</v>
      </c>
      <c r="B13" s="90"/>
      <c r="C13" s="42" t="s">
        <v>13</v>
      </c>
      <c r="D13" s="56">
        <v>1</v>
      </c>
      <c r="E13" s="41">
        <v>6</v>
      </c>
      <c r="F13" s="40">
        <v>5</v>
      </c>
      <c r="G13" s="39">
        <f t="shared" si="0"/>
        <v>11</v>
      </c>
      <c r="H13" s="38"/>
    </row>
    <row r="14" spans="1:8" ht="17.25">
      <c r="A14" s="43">
        <v>11</v>
      </c>
      <c r="B14" s="89" t="s">
        <v>84</v>
      </c>
      <c r="C14" s="42" t="s">
        <v>1</v>
      </c>
      <c r="D14" s="56">
        <v>1</v>
      </c>
      <c r="E14" s="41">
        <v>19</v>
      </c>
      <c r="F14" s="40">
        <v>4</v>
      </c>
      <c r="G14" s="39">
        <f t="shared" si="0"/>
        <v>23</v>
      </c>
      <c r="H14" s="38"/>
    </row>
    <row r="15" spans="1:8" ht="17.25">
      <c r="A15" s="43">
        <v>12</v>
      </c>
      <c r="B15" s="91"/>
      <c r="C15" s="42" t="s">
        <v>4</v>
      </c>
      <c r="D15" s="56">
        <v>1</v>
      </c>
      <c r="E15" s="41">
        <v>12</v>
      </c>
      <c r="F15" s="40">
        <v>3</v>
      </c>
      <c r="G15" s="39">
        <f t="shared" si="0"/>
        <v>15</v>
      </c>
      <c r="H15" s="38"/>
    </row>
    <row r="16" spans="1:8" ht="17.25">
      <c r="A16" s="43">
        <v>13</v>
      </c>
      <c r="B16" s="90"/>
      <c r="C16" s="42" t="s">
        <v>13</v>
      </c>
      <c r="D16" s="56">
        <v>1</v>
      </c>
      <c r="E16" s="41">
        <v>17</v>
      </c>
      <c r="F16" s="40">
        <v>6</v>
      </c>
      <c r="G16" s="39">
        <f t="shared" si="0"/>
        <v>23</v>
      </c>
      <c r="H16" s="38"/>
    </row>
    <row r="17" spans="1:8" ht="17.25">
      <c r="A17" s="43">
        <v>14</v>
      </c>
      <c r="B17" s="89" t="s">
        <v>85</v>
      </c>
      <c r="C17" s="42" t="s">
        <v>1</v>
      </c>
      <c r="D17" s="56">
        <v>2</v>
      </c>
      <c r="E17" s="41">
        <v>34</v>
      </c>
      <c r="F17" s="40">
        <v>10</v>
      </c>
      <c r="G17" s="39">
        <f t="shared" si="0"/>
        <v>44</v>
      </c>
      <c r="H17" s="38"/>
    </row>
    <row r="18" spans="1:8" ht="17.25">
      <c r="A18" s="43">
        <v>15</v>
      </c>
      <c r="B18" s="91"/>
      <c r="C18" s="42" t="s">
        <v>2</v>
      </c>
      <c r="D18" s="56">
        <v>1</v>
      </c>
      <c r="E18" s="41">
        <v>5</v>
      </c>
      <c r="F18" s="40">
        <v>4</v>
      </c>
      <c r="G18" s="39">
        <f t="shared" si="0"/>
        <v>9</v>
      </c>
      <c r="H18" s="38"/>
    </row>
    <row r="19" spans="1:8" ht="17.25">
      <c r="A19" s="43">
        <v>16</v>
      </c>
      <c r="B19" s="90"/>
      <c r="C19" s="42" t="s">
        <v>13</v>
      </c>
      <c r="D19" s="56">
        <v>1</v>
      </c>
      <c r="E19" s="41">
        <v>12</v>
      </c>
      <c r="F19" s="40">
        <v>5</v>
      </c>
      <c r="G19" s="39">
        <f t="shared" si="0"/>
        <v>17</v>
      </c>
      <c r="H19" s="38"/>
    </row>
    <row r="20" spans="1:8" ht="17.25">
      <c r="A20" s="43">
        <v>17</v>
      </c>
      <c r="B20" s="89" t="s">
        <v>86</v>
      </c>
      <c r="C20" s="42" t="s">
        <v>1</v>
      </c>
      <c r="D20" s="56">
        <v>1</v>
      </c>
      <c r="E20" s="41">
        <v>8</v>
      </c>
      <c r="F20" s="40">
        <v>6</v>
      </c>
      <c r="G20" s="39">
        <f t="shared" si="0"/>
        <v>14</v>
      </c>
      <c r="H20" s="38"/>
    </row>
    <row r="21" spans="1:8" ht="17.25">
      <c r="A21" s="43">
        <v>18</v>
      </c>
      <c r="B21" s="90"/>
      <c r="C21" s="42" t="s">
        <v>2</v>
      </c>
      <c r="D21" s="56">
        <v>1</v>
      </c>
      <c r="E21" s="41">
        <v>6</v>
      </c>
      <c r="F21" s="40">
        <v>2</v>
      </c>
      <c r="G21" s="39">
        <f t="shared" si="0"/>
        <v>8</v>
      </c>
      <c r="H21" s="38"/>
    </row>
    <row r="22" spans="1:8" ht="17.25">
      <c r="A22" s="43">
        <v>19</v>
      </c>
      <c r="B22" s="89" t="s">
        <v>87</v>
      </c>
      <c r="C22" s="42" t="s">
        <v>1</v>
      </c>
      <c r="D22" s="56">
        <v>1</v>
      </c>
      <c r="E22" s="41">
        <v>15</v>
      </c>
      <c r="F22" s="40">
        <v>2</v>
      </c>
      <c r="G22" s="39">
        <f t="shared" si="0"/>
        <v>17</v>
      </c>
      <c r="H22" s="38"/>
    </row>
    <row r="23" spans="1:8" ht="17.25">
      <c r="A23" s="43">
        <v>20</v>
      </c>
      <c r="B23" s="91"/>
      <c r="C23" s="42" t="s">
        <v>2</v>
      </c>
      <c r="D23" s="56">
        <v>1</v>
      </c>
      <c r="E23" s="41">
        <v>6</v>
      </c>
      <c r="F23" s="40">
        <v>5</v>
      </c>
      <c r="G23" s="39">
        <f t="shared" si="0"/>
        <v>11</v>
      </c>
      <c r="H23" s="38"/>
    </row>
    <row r="24" spans="1:8" ht="17.25">
      <c r="A24" s="43">
        <v>21</v>
      </c>
      <c r="B24" s="90"/>
      <c r="C24" s="42" t="s">
        <v>11</v>
      </c>
      <c r="D24" s="56">
        <v>1</v>
      </c>
      <c r="E24" s="41">
        <v>22</v>
      </c>
      <c r="F24" s="40">
        <v>6</v>
      </c>
      <c r="G24" s="39">
        <f t="shared" si="0"/>
        <v>28</v>
      </c>
      <c r="H24" s="38"/>
    </row>
    <row r="25" spans="1:8" ht="17.25">
      <c r="A25" s="43">
        <v>22</v>
      </c>
      <c r="B25" s="89" t="s">
        <v>88</v>
      </c>
      <c r="C25" s="42" t="s">
        <v>2</v>
      </c>
      <c r="D25" s="56">
        <v>1</v>
      </c>
      <c r="E25" s="41">
        <v>23</v>
      </c>
      <c r="F25" s="40">
        <v>7</v>
      </c>
      <c r="G25" s="39">
        <f t="shared" si="0"/>
        <v>30</v>
      </c>
      <c r="H25" s="38"/>
    </row>
    <row r="26" spans="1:8" ht="17.25">
      <c r="A26" s="43">
        <v>23</v>
      </c>
      <c r="B26" s="90"/>
      <c r="C26" s="42" t="s">
        <v>75</v>
      </c>
      <c r="D26" s="56">
        <v>1</v>
      </c>
      <c r="E26" s="41">
        <v>48</v>
      </c>
      <c r="F26" s="40">
        <v>4</v>
      </c>
      <c r="G26" s="39">
        <f t="shared" si="0"/>
        <v>52</v>
      </c>
      <c r="H26" s="38"/>
    </row>
    <row r="27" spans="1:8" ht="17.25">
      <c r="A27" s="43">
        <v>24</v>
      </c>
      <c r="B27" s="89" t="s">
        <v>89</v>
      </c>
      <c r="C27" s="42" t="s">
        <v>1</v>
      </c>
      <c r="D27" s="56">
        <v>1</v>
      </c>
      <c r="E27" s="41">
        <v>40</v>
      </c>
      <c r="F27" s="40">
        <v>6</v>
      </c>
      <c r="G27" s="39">
        <f t="shared" si="0"/>
        <v>46</v>
      </c>
      <c r="H27" s="38"/>
    </row>
    <row r="28" spans="1:8" ht="17.25">
      <c r="A28" s="43">
        <v>25</v>
      </c>
      <c r="B28" s="91"/>
      <c r="C28" s="42" t="s">
        <v>4</v>
      </c>
      <c r="D28" s="56">
        <v>1</v>
      </c>
      <c r="E28" s="41">
        <v>24</v>
      </c>
      <c r="F28" s="40">
        <v>2</v>
      </c>
      <c r="G28" s="39">
        <f t="shared" si="0"/>
        <v>26</v>
      </c>
      <c r="H28" s="38"/>
    </row>
    <row r="29" spans="1:8" ht="17.25">
      <c r="A29" s="43">
        <v>26</v>
      </c>
      <c r="B29" s="90"/>
      <c r="C29" s="42" t="s">
        <v>7</v>
      </c>
      <c r="D29" s="56">
        <v>1</v>
      </c>
      <c r="E29" s="41">
        <v>22</v>
      </c>
      <c r="F29" s="40">
        <v>8</v>
      </c>
      <c r="G29" s="39">
        <f t="shared" si="0"/>
        <v>30</v>
      </c>
      <c r="H29" s="38"/>
    </row>
    <row r="30" spans="1:8" ht="17.25">
      <c r="A30" s="43">
        <v>27</v>
      </c>
      <c r="B30" s="89" t="s">
        <v>90</v>
      </c>
      <c r="C30" s="42" t="s">
        <v>2</v>
      </c>
      <c r="D30" s="56">
        <v>1</v>
      </c>
      <c r="E30" s="41">
        <v>6</v>
      </c>
      <c r="F30" s="40">
        <v>4</v>
      </c>
      <c r="G30" s="39">
        <f t="shared" si="0"/>
        <v>10</v>
      </c>
      <c r="H30" s="38"/>
    </row>
    <row r="31" spans="1:8" ht="17.25">
      <c r="A31" s="43">
        <v>28</v>
      </c>
      <c r="B31" s="90"/>
      <c r="C31" s="42" t="s">
        <v>10</v>
      </c>
      <c r="D31" s="56">
        <v>1</v>
      </c>
      <c r="E31" s="41">
        <v>21</v>
      </c>
      <c r="F31" s="40">
        <v>9</v>
      </c>
      <c r="G31" s="39">
        <f t="shared" si="0"/>
        <v>30</v>
      </c>
      <c r="H31" s="38"/>
    </row>
    <row r="32" spans="1:8" ht="17.25">
      <c r="A32" s="43">
        <v>29</v>
      </c>
      <c r="B32" s="89" t="s">
        <v>91</v>
      </c>
      <c r="C32" s="42" t="s">
        <v>1</v>
      </c>
      <c r="D32" s="56">
        <v>1</v>
      </c>
      <c r="E32" s="41">
        <v>29</v>
      </c>
      <c r="F32" s="40">
        <v>5</v>
      </c>
      <c r="G32" s="39">
        <f t="shared" si="0"/>
        <v>34</v>
      </c>
      <c r="H32" s="38"/>
    </row>
    <row r="33" spans="1:8" ht="17.25">
      <c r="A33" s="43">
        <v>30</v>
      </c>
      <c r="B33" s="91"/>
      <c r="C33" s="42" t="s">
        <v>2</v>
      </c>
      <c r="D33" s="56">
        <v>2</v>
      </c>
      <c r="E33" s="41">
        <v>14</v>
      </c>
      <c r="F33" s="40">
        <v>5</v>
      </c>
      <c r="G33" s="39">
        <f t="shared" si="0"/>
        <v>19</v>
      </c>
      <c r="H33" s="38"/>
    </row>
    <row r="34" spans="1:8" ht="17.25">
      <c r="A34" s="43">
        <v>31</v>
      </c>
      <c r="B34" s="90"/>
      <c r="C34" s="42" t="s">
        <v>9</v>
      </c>
      <c r="D34" s="56">
        <v>1</v>
      </c>
      <c r="E34" s="41">
        <v>43</v>
      </c>
      <c r="F34" s="40">
        <v>7</v>
      </c>
      <c r="G34" s="39">
        <f t="shared" si="0"/>
        <v>50</v>
      </c>
      <c r="H34" s="38"/>
    </row>
    <row r="35" spans="1:8" ht="17.25">
      <c r="A35" s="43">
        <v>32</v>
      </c>
      <c r="B35" s="89" t="s">
        <v>92</v>
      </c>
      <c r="C35" s="42" t="s">
        <v>2</v>
      </c>
      <c r="D35" s="56">
        <v>1</v>
      </c>
      <c r="E35" s="41">
        <v>19</v>
      </c>
      <c r="F35" s="40">
        <v>4</v>
      </c>
      <c r="G35" s="39">
        <f t="shared" si="0"/>
        <v>23</v>
      </c>
      <c r="H35" s="38"/>
    </row>
    <row r="36" spans="1:8" ht="17.25">
      <c r="A36" s="43">
        <v>33</v>
      </c>
      <c r="B36" s="90"/>
      <c r="C36" s="42" t="s">
        <v>14</v>
      </c>
      <c r="D36" s="56">
        <v>1</v>
      </c>
      <c r="E36" s="41">
        <v>1</v>
      </c>
      <c r="F36" s="40">
        <v>2</v>
      </c>
      <c r="G36" s="39">
        <f t="shared" ref="G36:G67" si="1">SUM(E36:F36)</f>
        <v>3</v>
      </c>
      <c r="H36" s="38"/>
    </row>
    <row r="37" spans="1:8" ht="17.25">
      <c r="A37" s="43">
        <v>34</v>
      </c>
      <c r="B37" s="42" t="s">
        <v>93</v>
      </c>
      <c r="C37" s="42" t="s">
        <v>14</v>
      </c>
      <c r="D37" s="56">
        <v>1</v>
      </c>
      <c r="E37" s="41">
        <v>5</v>
      </c>
      <c r="F37" s="40">
        <v>1</v>
      </c>
      <c r="G37" s="39">
        <f t="shared" si="1"/>
        <v>6</v>
      </c>
      <c r="H37" s="38"/>
    </row>
    <row r="38" spans="1:8" ht="17.25">
      <c r="A38" s="43">
        <v>35</v>
      </c>
      <c r="B38" s="89" t="s">
        <v>94</v>
      </c>
      <c r="C38" s="42" t="s">
        <v>1</v>
      </c>
      <c r="D38" s="56">
        <v>1</v>
      </c>
      <c r="E38" s="41">
        <v>18</v>
      </c>
      <c r="F38" s="40">
        <v>6</v>
      </c>
      <c r="G38" s="39">
        <f t="shared" si="1"/>
        <v>24</v>
      </c>
      <c r="H38" s="38"/>
    </row>
    <row r="39" spans="1:8" ht="17.25">
      <c r="A39" s="43">
        <v>36</v>
      </c>
      <c r="B39" s="91"/>
      <c r="C39" s="42" t="s">
        <v>2</v>
      </c>
      <c r="D39" s="56">
        <v>1</v>
      </c>
      <c r="E39" s="41">
        <v>9</v>
      </c>
      <c r="F39" s="40">
        <v>5</v>
      </c>
      <c r="G39" s="39">
        <f t="shared" si="1"/>
        <v>14</v>
      </c>
      <c r="H39" s="38"/>
    </row>
    <row r="40" spans="1:8" ht="17.25">
      <c r="A40" s="43">
        <v>37</v>
      </c>
      <c r="B40" s="90"/>
      <c r="C40" s="42" t="s">
        <v>11</v>
      </c>
      <c r="D40" s="56">
        <v>1</v>
      </c>
      <c r="E40" s="41">
        <v>24</v>
      </c>
      <c r="F40" s="40">
        <v>8</v>
      </c>
      <c r="G40" s="39">
        <f t="shared" si="1"/>
        <v>32</v>
      </c>
      <c r="H40" s="38"/>
    </row>
    <row r="41" spans="1:8" ht="17.25">
      <c r="A41" s="43">
        <v>38</v>
      </c>
      <c r="B41" s="89" t="s">
        <v>95</v>
      </c>
      <c r="C41" s="42" t="s">
        <v>4</v>
      </c>
      <c r="D41" s="56">
        <v>1</v>
      </c>
      <c r="E41" s="41">
        <v>8</v>
      </c>
      <c r="F41" s="40">
        <v>3</v>
      </c>
      <c r="G41" s="39">
        <f t="shared" si="1"/>
        <v>11</v>
      </c>
      <c r="H41" s="38"/>
    </row>
    <row r="42" spans="1:8" ht="17.25">
      <c r="A42" s="43">
        <v>39</v>
      </c>
      <c r="B42" s="90"/>
      <c r="C42" s="42" t="s">
        <v>13</v>
      </c>
      <c r="D42" s="56">
        <v>1</v>
      </c>
      <c r="E42" s="41">
        <v>10</v>
      </c>
      <c r="F42" s="40">
        <v>8</v>
      </c>
      <c r="G42" s="39">
        <f t="shared" si="1"/>
        <v>18</v>
      </c>
      <c r="H42" s="38"/>
    </row>
    <row r="43" spans="1:8" ht="17.25">
      <c r="A43" s="43">
        <v>40</v>
      </c>
      <c r="B43" s="89" t="s">
        <v>96</v>
      </c>
      <c r="C43" s="42" t="s">
        <v>1</v>
      </c>
      <c r="D43" s="56">
        <v>1</v>
      </c>
      <c r="E43" s="41">
        <v>16</v>
      </c>
      <c r="F43" s="40">
        <v>3</v>
      </c>
      <c r="G43" s="39">
        <f t="shared" si="1"/>
        <v>19</v>
      </c>
      <c r="H43" s="38"/>
    </row>
    <row r="44" spans="1:8" ht="17.25">
      <c r="A44" s="43">
        <v>41</v>
      </c>
      <c r="B44" s="91"/>
      <c r="C44" s="42" t="s">
        <v>2</v>
      </c>
      <c r="D44" s="56">
        <v>1</v>
      </c>
      <c r="E44" s="41">
        <v>7</v>
      </c>
      <c r="F44" s="40">
        <v>4</v>
      </c>
      <c r="G44" s="39">
        <f t="shared" si="1"/>
        <v>11</v>
      </c>
      <c r="H44" s="38"/>
    </row>
    <row r="45" spans="1:8" ht="17.25">
      <c r="A45" s="43">
        <v>42</v>
      </c>
      <c r="B45" s="90"/>
      <c r="C45" s="42" t="s">
        <v>4</v>
      </c>
      <c r="D45" s="56">
        <v>1</v>
      </c>
      <c r="E45" s="41">
        <v>10</v>
      </c>
      <c r="F45" s="40">
        <v>1</v>
      </c>
      <c r="G45" s="39">
        <f t="shared" si="1"/>
        <v>11</v>
      </c>
      <c r="H45" s="38"/>
    </row>
    <row r="46" spans="1:8" ht="17.25">
      <c r="A46" s="43">
        <v>43</v>
      </c>
      <c r="B46" s="42" t="s">
        <v>97</v>
      </c>
      <c r="C46" s="42" t="s">
        <v>7</v>
      </c>
      <c r="D46" s="56">
        <v>1</v>
      </c>
      <c r="E46" s="41">
        <v>30</v>
      </c>
      <c r="F46" s="40">
        <v>5</v>
      </c>
      <c r="G46" s="39">
        <f t="shared" si="1"/>
        <v>35</v>
      </c>
      <c r="H46" s="38"/>
    </row>
    <row r="47" spans="1:8" ht="17.25">
      <c r="A47" s="43">
        <v>44</v>
      </c>
      <c r="B47" s="42" t="s">
        <v>118</v>
      </c>
      <c r="C47" s="42" t="s">
        <v>1</v>
      </c>
      <c r="D47" s="56">
        <v>1</v>
      </c>
      <c r="E47" s="41">
        <v>19</v>
      </c>
      <c r="F47" s="40">
        <v>6</v>
      </c>
      <c r="G47" s="39">
        <f t="shared" si="1"/>
        <v>25</v>
      </c>
      <c r="H47" s="38"/>
    </row>
    <row r="48" spans="1:8" ht="17.25">
      <c r="A48" s="43">
        <v>45</v>
      </c>
      <c r="B48" s="89" t="s">
        <v>98</v>
      </c>
      <c r="C48" s="42" t="s">
        <v>1</v>
      </c>
      <c r="D48" s="56">
        <v>1</v>
      </c>
      <c r="E48" s="41">
        <v>19</v>
      </c>
      <c r="F48" s="40">
        <v>5</v>
      </c>
      <c r="G48" s="39">
        <f t="shared" si="1"/>
        <v>24</v>
      </c>
      <c r="H48" s="38"/>
    </row>
    <row r="49" spans="1:8" ht="17.25">
      <c r="A49" s="43">
        <v>46</v>
      </c>
      <c r="B49" s="90"/>
      <c r="C49" s="42" t="s">
        <v>17</v>
      </c>
      <c r="D49" s="56">
        <v>1</v>
      </c>
      <c r="E49" s="41">
        <v>27</v>
      </c>
      <c r="F49" s="40">
        <v>4</v>
      </c>
      <c r="G49" s="39">
        <f t="shared" si="1"/>
        <v>31</v>
      </c>
      <c r="H49" s="38"/>
    </row>
    <row r="50" spans="1:8" ht="17.25">
      <c r="A50" s="43">
        <v>47</v>
      </c>
      <c r="B50" s="89" t="s">
        <v>99</v>
      </c>
      <c r="C50" s="42" t="s">
        <v>13</v>
      </c>
      <c r="D50" s="56">
        <v>1</v>
      </c>
      <c r="E50" s="41">
        <v>6</v>
      </c>
      <c r="F50" s="40">
        <v>11</v>
      </c>
      <c r="G50" s="39">
        <f t="shared" si="1"/>
        <v>17</v>
      </c>
      <c r="H50" s="38"/>
    </row>
    <row r="51" spans="1:8" ht="17.25">
      <c r="A51" s="43">
        <v>48</v>
      </c>
      <c r="B51" s="91"/>
      <c r="C51" s="42" t="s">
        <v>40</v>
      </c>
      <c r="D51" s="56">
        <v>1</v>
      </c>
      <c r="E51" s="41">
        <v>5</v>
      </c>
      <c r="F51" s="40">
        <v>3</v>
      </c>
      <c r="G51" s="39">
        <f t="shared" si="1"/>
        <v>8</v>
      </c>
      <c r="H51" s="38"/>
    </row>
    <row r="52" spans="1:8" ht="17.25">
      <c r="A52" s="43">
        <v>49</v>
      </c>
      <c r="B52" s="91"/>
      <c r="C52" s="42" t="s">
        <v>23</v>
      </c>
      <c r="D52" s="56">
        <v>2</v>
      </c>
      <c r="E52" s="41">
        <v>22</v>
      </c>
      <c r="F52" s="40">
        <v>3</v>
      </c>
      <c r="G52" s="39">
        <f t="shared" si="1"/>
        <v>25</v>
      </c>
      <c r="H52" s="38"/>
    </row>
    <row r="53" spans="1:8" ht="17.25">
      <c r="A53" s="43">
        <v>50</v>
      </c>
      <c r="B53" s="91"/>
      <c r="C53" s="42" t="s">
        <v>37</v>
      </c>
      <c r="D53" s="56">
        <v>2</v>
      </c>
      <c r="E53" s="41">
        <v>8</v>
      </c>
      <c r="F53" s="40">
        <v>2</v>
      </c>
      <c r="G53" s="39">
        <f t="shared" si="1"/>
        <v>10</v>
      </c>
      <c r="H53" s="38"/>
    </row>
    <row r="54" spans="1:8" ht="17.25">
      <c r="A54" s="43">
        <v>51</v>
      </c>
      <c r="B54" s="91"/>
      <c r="C54" s="42" t="s">
        <v>17</v>
      </c>
      <c r="D54" s="56">
        <v>1</v>
      </c>
      <c r="E54" s="41">
        <v>14</v>
      </c>
      <c r="F54" s="40">
        <v>9</v>
      </c>
      <c r="G54" s="39">
        <f t="shared" si="1"/>
        <v>23</v>
      </c>
      <c r="H54" s="38"/>
    </row>
    <row r="55" spans="1:8" ht="17.25">
      <c r="A55" s="43">
        <v>52</v>
      </c>
      <c r="B55" s="90"/>
      <c r="C55" s="42" t="s">
        <v>19</v>
      </c>
      <c r="D55" s="56">
        <v>1</v>
      </c>
      <c r="E55" s="41">
        <v>47</v>
      </c>
      <c r="F55" s="40">
        <v>8</v>
      </c>
      <c r="G55" s="39">
        <f t="shared" si="1"/>
        <v>55</v>
      </c>
      <c r="H55" s="38"/>
    </row>
    <row r="56" spans="1:8" ht="17.25">
      <c r="A56" s="43">
        <v>53</v>
      </c>
      <c r="B56" s="91" t="s">
        <v>100</v>
      </c>
      <c r="C56" s="42" t="s">
        <v>2</v>
      </c>
      <c r="D56" s="56">
        <v>1</v>
      </c>
      <c r="E56" s="41">
        <v>4</v>
      </c>
      <c r="F56" s="40">
        <v>1</v>
      </c>
      <c r="G56" s="39">
        <f t="shared" si="1"/>
        <v>5</v>
      </c>
      <c r="H56" s="38"/>
    </row>
    <row r="57" spans="1:8" ht="17.25">
      <c r="A57" s="43">
        <v>54</v>
      </c>
      <c r="B57" s="91"/>
      <c r="C57" s="42" t="s">
        <v>10</v>
      </c>
      <c r="D57" s="56">
        <v>1</v>
      </c>
      <c r="E57" s="41">
        <v>29</v>
      </c>
      <c r="F57" s="40">
        <v>4</v>
      </c>
      <c r="G57" s="39">
        <f t="shared" si="1"/>
        <v>33</v>
      </c>
      <c r="H57" s="38"/>
    </row>
    <row r="58" spans="1:8" ht="17.25">
      <c r="A58" s="43">
        <v>55</v>
      </c>
      <c r="B58" s="91"/>
      <c r="C58" s="42" t="s">
        <v>11</v>
      </c>
      <c r="D58" s="56">
        <v>1</v>
      </c>
      <c r="E58" s="41">
        <v>22</v>
      </c>
      <c r="F58" s="40">
        <v>8</v>
      </c>
      <c r="G58" s="39">
        <f t="shared" si="1"/>
        <v>30</v>
      </c>
      <c r="H58" s="38"/>
    </row>
    <row r="59" spans="1:8" ht="17.25">
      <c r="A59" s="43">
        <v>56</v>
      </c>
      <c r="B59" s="91"/>
      <c r="C59" s="42" t="s">
        <v>12</v>
      </c>
      <c r="D59" s="56">
        <v>1</v>
      </c>
      <c r="E59" s="41">
        <v>37</v>
      </c>
      <c r="F59" s="40">
        <v>8</v>
      </c>
      <c r="G59" s="39">
        <f t="shared" si="1"/>
        <v>45</v>
      </c>
      <c r="H59" s="38"/>
    </row>
    <row r="60" spans="1:8" ht="17.25">
      <c r="A60" s="43">
        <v>57</v>
      </c>
      <c r="B60" s="90"/>
      <c r="C60" s="42" t="s">
        <v>14</v>
      </c>
      <c r="D60" s="56">
        <v>1</v>
      </c>
      <c r="E60" s="41">
        <v>6</v>
      </c>
      <c r="F60" s="40">
        <v>2</v>
      </c>
      <c r="G60" s="39">
        <f t="shared" si="1"/>
        <v>8</v>
      </c>
      <c r="H60" s="38"/>
    </row>
    <row r="61" spans="1:8" ht="17.25">
      <c r="A61" s="43">
        <v>58</v>
      </c>
      <c r="B61" s="89" t="s">
        <v>101</v>
      </c>
      <c r="C61" s="42" t="s">
        <v>23</v>
      </c>
      <c r="D61" s="56">
        <v>1</v>
      </c>
      <c r="E61" s="41">
        <v>7</v>
      </c>
      <c r="F61" s="40">
        <v>2</v>
      </c>
      <c r="G61" s="39">
        <f t="shared" si="1"/>
        <v>9</v>
      </c>
      <c r="H61" s="38"/>
    </row>
    <row r="62" spans="1:8" ht="17.25">
      <c r="A62" s="43">
        <v>59</v>
      </c>
      <c r="B62" s="90"/>
      <c r="C62" s="42" t="s">
        <v>74</v>
      </c>
      <c r="D62" s="56">
        <v>1</v>
      </c>
      <c r="E62" s="41">
        <v>0</v>
      </c>
      <c r="F62" s="40">
        <v>2</v>
      </c>
      <c r="G62" s="39">
        <f t="shared" si="1"/>
        <v>2</v>
      </c>
      <c r="H62" s="38"/>
    </row>
    <row r="63" spans="1:8" ht="17.25">
      <c r="A63" s="43">
        <v>60</v>
      </c>
      <c r="B63" s="48" t="s">
        <v>102</v>
      </c>
      <c r="C63" s="42" t="s">
        <v>21</v>
      </c>
      <c r="D63" s="56">
        <v>2</v>
      </c>
      <c r="E63" s="41">
        <v>32</v>
      </c>
      <c r="F63" s="40">
        <v>13</v>
      </c>
      <c r="G63" s="39">
        <f t="shared" si="1"/>
        <v>45</v>
      </c>
      <c r="H63" s="38"/>
    </row>
    <row r="64" spans="1:8" ht="17.25">
      <c r="A64" s="43">
        <v>61</v>
      </c>
      <c r="B64" s="89" t="s">
        <v>103</v>
      </c>
      <c r="C64" s="42" t="s">
        <v>1</v>
      </c>
      <c r="D64" s="56">
        <v>2</v>
      </c>
      <c r="E64" s="41">
        <v>29</v>
      </c>
      <c r="F64" s="40">
        <v>8</v>
      </c>
      <c r="G64" s="39">
        <f t="shared" si="1"/>
        <v>37</v>
      </c>
      <c r="H64" s="38"/>
    </row>
    <row r="65" spans="1:8" ht="17.25">
      <c r="A65" s="43">
        <v>62</v>
      </c>
      <c r="B65" s="91"/>
      <c r="C65" s="42" t="s">
        <v>2</v>
      </c>
      <c r="D65" s="56">
        <v>4</v>
      </c>
      <c r="E65" s="41">
        <v>17</v>
      </c>
      <c r="F65" s="40">
        <v>20</v>
      </c>
      <c r="G65" s="39">
        <f t="shared" si="1"/>
        <v>37</v>
      </c>
      <c r="H65" s="38"/>
    </row>
    <row r="66" spans="1:8" ht="17.25">
      <c r="A66" s="43">
        <v>63</v>
      </c>
      <c r="B66" s="91"/>
      <c r="C66" s="42" t="s">
        <v>5</v>
      </c>
      <c r="D66" s="56">
        <v>1</v>
      </c>
      <c r="E66" s="41">
        <v>32</v>
      </c>
      <c r="F66" s="40">
        <v>4</v>
      </c>
      <c r="G66" s="39">
        <f t="shared" si="1"/>
        <v>36</v>
      </c>
      <c r="H66" s="38"/>
    </row>
    <row r="67" spans="1:8" ht="17.25">
      <c r="A67" s="43">
        <v>64</v>
      </c>
      <c r="B67" s="91"/>
      <c r="C67" s="42" t="s">
        <v>6</v>
      </c>
      <c r="D67" s="56">
        <v>1</v>
      </c>
      <c r="E67" s="41">
        <v>40</v>
      </c>
      <c r="F67" s="40">
        <v>6</v>
      </c>
      <c r="G67" s="39">
        <f t="shared" si="1"/>
        <v>46</v>
      </c>
      <c r="H67" s="38"/>
    </row>
    <row r="68" spans="1:8" ht="17.25">
      <c r="A68" s="43">
        <v>65</v>
      </c>
      <c r="B68" s="91"/>
      <c r="C68" s="42" t="s">
        <v>7</v>
      </c>
      <c r="D68" s="56">
        <v>1</v>
      </c>
      <c r="E68" s="41">
        <v>10</v>
      </c>
      <c r="F68" s="40">
        <v>5</v>
      </c>
      <c r="G68" s="39">
        <f t="shared" ref="G68:G91" si="2">SUM(E68:F68)</f>
        <v>15</v>
      </c>
      <c r="H68" s="38"/>
    </row>
    <row r="69" spans="1:8" ht="17.25">
      <c r="A69" s="43">
        <v>66</v>
      </c>
      <c r="B69" s="91"/>
      <c r="C69" s="42" t="s">
        <v>10</v>
      </c>
      <c r="D69" s="56">
        <v>2</v>
      </c>
      <c r="E69" s="41">
        <v>21</v>
      </c>
      <c r="F69" s="40">
        <v>12</v>
      </c>
      <c r="G69" s="39">
        <f t="shared" si="2"/>
        <v>33</v>
      </c>
      <c r="H69" s="38"/>
    </row>
    <row r="70" spans="1:8" ht="17.25">
      <c r="A70" s="43">
        <v>67</v>
      </c>
      <c r="B70" s="91"/>
      <c r="C70" s="42" t="s">
        <v>11</v>
      </c>
      <c r="D70" s="56">
        <v>1</v>
      </c>
      <c r="E70" s="41">
        <v>9</v>
      </c>
      <c r="F70" s="40">
        <v>7</v>
      </c>
      <c r="G70" s="39">
        <f t="shared" si="2"/>
        <v>16</v>
      </c>
      <c r="H70" s="38"/>
    </row>
    <row r="71" spans="1:8" ht="17.25">
      <c r="A71" s="43">
        <v>68</v>
      </c>
      <c r="B71" s="91"/>
      <c r="C71" s="42" t="s">
        <v>12</v>
      </c>
      <c r="D71" s="56">
        <v>1</v>
      </c>
      <c r="E71" s="41">
        <v>25</v>
      </c>
      <c r="F71" s="40">
        <v>8</v>
      </c>
      <c r="G71" s="39">
        <f t="shared" si="2"/>
        <v>33</v>
      </c>
      <c r="H71" s="38"/>
    </row>
    <row r="72" spans="1:8" ht="17.25">
      <c r="A72" s="43">
        <v>69</v>
      </c>
      <c r="B72" s="91"/>
      <c r="C72" s="42" t="s">
        <v>13</v>
      </c>
      <c r="D72" s="56">
        <v>2</v>
      </c>
      <c r="E72" s="41">
        <v>14</v>
      </c>
      <c r="F72" s="40">
        <v>7</v>
      </c>
      <c r="G72" s="39">
        <f t="shared" si="2"/>
        <v>21</v>
      </c>
      <c r="H72" s="38"/>
    </row>
    <row r="73" spans="1:8" ht="17.25">
      <c r="A73" s="43">
        <v>70</v>
      </c>
      <c r="B73" s="91"/>
      <c r="C73" s="42" t="s">
        <v>72</v>
      </c>
      <c r="D73" s="56">
        <v>1</v>
      </c>
      <c r="E73" s="41">
        <v>5</v>
      </c>
      <c r="F73" s="40">
        <v>2</v>
      </c>
      <c r="G73" s="39">
        <f t="shared" si="2"/>
        <v>7</v>
      </c>
      <c r="H73" s="38"/>
    </row>
    <row r="74" spans="1:8" ht="17.25">
      <c r="A74" s="43">
        <v>71</v>
      </c>
      <c r="B74" s="90"/>
      <c r="C74" s="42" t="s">
        <v>17</v>
      </c>
      <c r="D74" s="56">
        <v>1</v>
      </c>
      <c r="E74" s="41">
        <v>34</v>
      </c>
      <c r="F74" s="40">
        <v>4</v>
      </c>
      <c r="G74" s="39">
        <f t="shared" si="2"/>
        <v>38</v>
      </c>
      <c r="H74" s="38"/>
    </row>
    <row r="75" spans="1:8" ht="17.25">
      <c r="A75" s="43">
        <v>72</v>
      </c>
      <c r="B75" s="89" t="s">
        <v>104</v>
      </c>
      <c r="C75" s="42" t="s">
        <v>5</v>
      </c>
      <c r="D75" s="56">
        <v>1</v>
      </c>
      <c r="E75" s="41">
        <v>38</v>
      </c>
      <c r="F75" s="40">
        <v>9</v>
      </c>
      <c r="G75" s="39">
        <f t="shared" si="2"/>
        <v>47</v>
      </c>
      <c r="H75" s="38"/>
    </row>
    <row r="76" spans="1:8" ht="17.25">
      <c r="A76" s="43">
        <v>73</v>
      </c>
      <c r="B76" s="90"/>
      <c r="C76" s="42" t="s">
        <v>11</v>
      </c>
      <c r="D76" s="56">
        <v>1</v>
      </c>
      <c r="E76" s="41">
        <v>14</v>
      </c>
      <c r="F76" s="40">
        <v>6</v>
      </c>
      <c r="G76" s="39">
        <f t="shared" si="2"/>
        <v>20</v>
      </c>
      <c r="H76" s="38"/>
    </row>
    <row r="77" spans="1:8" ht="17.25">
      <c r="A77" s="43">
        <v>74</v>
      </c>
      <c r="B77" s="42" t="s">
        <v>105</v>
      </c>
      <c r="C77" s="42" t="s">
        <v>13</v>
      </c>
      <c r="D77" s="56">
        <v>1</v>
      </c>
      <c r="E77" s="41">
        <v>32</v>
      </c>
      <c r="F77" s="40">
        <v>2</v>
      </c>
      <c r="G77" s="39">
        <f t="shared" si="2"/>
        <v>34</v>
      </c>
      <c r="H77" s="38"/>
    </row>
    <row r="78" spans="1:8" ht="17.25">
      <c r="A78" s="43">
        <v>75</v>
      </c>
      <c r="B78" s="42" t="s">
        <v>106</v>
      </c>
      <c r="C78" s="42" t="s">
        <v>1</v>
      </c>
      <c r="D78" s="56">
        <v>1</v>
      </c>
      <c r="E78" s="41">
        <v>25</v>
      </c>
      <c r="F78" s="40">
        <v>6</v>
      </c>
      <c r="G78" s="39">
        <f t="shared" si="2"/>
        <v>31</v>
      </c>
      <c r="H78" s="38"/>
    </row>
    <row r="79" spans="1:8" ht="17.25">
      <c r="A79" s="43">
        <v>76</v>
      </c>
      <c r="B79" s="42" t="s">
        <v>107</v>
      </c>
      <c r="C79" s="42" t="s">
        <v>8</v>
      </c>
      <c r="D79" s="56">
        <v>1</v>
      </c>
      <c r="E79" s="41">
        <v>19</v>
      </c>
      <c r="F79" s="40">
        <v>5</v>
      </c>
      <c r="G79" s="39">
        <f t="shared" si="2"/>
        <v>24</v>
      </c>
      <c r="H79" s="38"/>
    </row>
    <row r="80" spans="1:8" ht="17.25">
      <c r="A80" s="43">
        <v>77</v>
      </c>
      <c r="B80" s="89" t="s">
        <v>108</v>
      </c>
      <c r="C80" s="42" t="s">
        <v>2</v>
      </c>
      <c r="D80" s="56">
        <v>1</v>
      </c>
      <c r="E80" s="41">
        <v>13</v>
      </c>
      <c r="F80" s="40">
        <v>3</v>
      </c>
      <c r="G80" s="39">
        <f t="shared" si="2"/>
        <v>16</v>
      </c>
      <c r="H80" s="38"/>
    </row>
    <row r="81" spans="1:8" ht="17.25">
      <c r="A81" s="43">
        <v>78</v>
      </c>
      <c r="B81" s="90"/>
      <c r="C81" s="42" t="s">
        <v>72</v>
      </c>
      <c r="D81" s="56">
        <v>1</v>
      </c>
      <c r="E81" s="41">
        <v>6</v>
      </c>
      <c r="F81" s="40">
        <v>2</v>
      </c>
      <c r="G81" s="39">
        <f t="shared" si="2"/>
        <v>8</v>
      </c>
      <c r="H81" s="38"/>
    </row>
    <row r="82" spans="1:8" ht="17.25">
      <c r="A82" s="43">
        <v>79</v>
      </c>
      <c r="B82" s="89" t="s">
        <v>109</v>
      </c>
      <c r="C82" s="42" t="s">
        <v>8</v>
      </c>
      <c r="D82" s="56">
        <v>1</v>
      </c>
      <c r="E82" s="41">
        <v>25</v>
      </c>
      <c r="F82" s="40">
        <v>1</v>
      </c>
      <c r="G82" s="39">
        <f t="shared" si="2"/>
        <v>26</v>
      </c>
      <c r="H82" s="38"/>
    </row>
    <row r="83" spans="1:8" ht="17.25">
      <c r="A83" s="43">
        <v>80</v>
      </c>
      <c r="B83" s="90"/>
      <c r="C83" s="42" t="s">
        <v>13</v>
      </c>
      <c r="D83" s="56">
        <v>1</v>
      </c>
      <c r="E83" s="41">
        <v>12</v>
      </c>
      <c r="F83" s="40">
        <v>3</v>
      </c>
      <c r="G83" s="39">
        <f t="shared" si="2"/>
        <v>15</v>
      </c>
      <c r="H83" s="38"/>
    </row>
    <row r="84" spans="1:8" ht="17.25">
      <c r="A84" s="43">
        <v>81</v>
      </c>
      <c r="B84" s="42" t="s">
        <v>110</v>
      </c>
      <c r="C84" s="42" t="s">
        <v>13</v>
      </c>
      <c r="D84" s="56">
        <v>1</v>
      </c>
      <c r="E84" s="41">
        <v>27</v>
      </c>
      <c r="F84" s="40">
        <v>6</v>
      </c>
      <c r="G84" s="39">
        <f t="shared" si="2"/>
        <v>33</v>
      </c>
      <c r="H84" s="38"/>
    </row>
    <row r="85" spans="1:8" ht="17.25">
      <c r="A85" s="43">
        <v>82</v>
      </c>
      <c r="B85" s="89" t="s">
        <v>111</v>
      </c>
      <c r="C85" s="42" t="s">
        <v>2</v>
      </c>
      <c r="D85" s="56">
        <v>1</v>
      </c>
      <c r="E85" s="41">
        <v>12</v>
      </c>
      <c r="F85" s="40">
        <v>4</v>
      </c>
      <c r="G85" s="39">
        <f t="shared" si="2"/>
        <v>16</v>
      </c>
      <c r="H85" s="38"/>
    </row>
    <row r="86" spans="1:8" ht="17.25">
      <c r="A86" s="43">
        <v>83</v>
      </c>
      <c r="B86" s="90"/>
      <c r="C86" s="42" t="s">
        <v>73</v>
      </c>
      <c r="D86" s="56">
        <v>1</v>
      </c>
      <c r="E86" s="41">
        <v>0</v>
      </c>
      <c r="F86" s="40">
        <v>3</v>
      </c>
      <c r="G86" s="39">
        <f t="shared" si="2"/>
        <v>3</v>
      </c>
      <c r="H86" s="38"/>
    </row>
    <row r="87" spans="1:8" ht="17.25">
      <c r="A87" s="43">
        <v>84</v>
      </c>
      <c r="B87" s="42" t="s">
        <v>112</v>
      </c>
      <c r="C87" s="42" t="s">
        <v>7</v>
      </c>
      <c r="D87" s="56">
        <v>1</v>
      </c>
      <c r="E87" s="41">
        <v>29</v>
      </c>
      <c r="F87" s="40">
        <v>4</v>
      </c>
      <c r="G87" s="39">
        <f t="shared" si="2"/>
        <v>33</v>
      </c>
      <c r="H87" s="38"/>
    </row>
    <row r="88" spans="1:8" ht="17.25">
      <c r="A88" s="43">
        <v>85</v>
      </c>
      <c r="B88" s="42" t="s">
        <v>113</v>
      </c>
      <c r="C88" s="42" t="s">
        <v>72</v>
      </c>
      <c r="D88" s="56">
        <v>1</v>
      </c>
      <c r="E88" s="41">
        <v>9</v>
      </c>
      <c r="F88" s="40">
        <v>3</v>
      </c>
      <c r="G88" s="39">
        <f t="shared" si="2"/>
        <v>12</v>
      </c>
      <c r="H88" s="38"/>
    </row>
    <row r="89" spans="1:8" ht="17.25">
      <c r="A89" s="43">
        <v>86</v>
      </c>
      <c r="B89" s="42" t="s">
        <v>114</v>
      </c>
      <c r="C89" s="42" t="s">
        <v>10</v>
      </c>
      <c r="D89" s="56">
        <v>1</v>
      </c>
      <c r="E89" s="41">
        <v>39</v>
      </c>
      <c r="F89" s="40">
        <v>11</v>
      </c>
      <c r="G89" s="39">
        <f t="shared" si="2"/>
        <v>50</v>
      </c>
      <c r="H89" s="38"/>
    </row>
    <row r="90" spans="1:8" ht="17.25">
      <c r="A90" s="43">
        <v>87</v>
      </c>
      <c r="B90" s="42" t="s">
        <v>115</v>
      </c>
      <c r="C90" s="42" t="s">
        <v>1</v>
      </c>
      <c r="D90" s="56">
        <v>1</v>
      </c>
      <c r="E90" s="41">
        <v>26</v>
      </c>
      <c r="F90" s="40">
        <v>6</v>
      </c>
      <c r="G90" s="39">
        <f t="shared" si="2"/>
        <v>32</v>
      </c>
      <c r="H90" s="38"/>
    </row>
    <row r="91" spans="1:8" ht="17.25">
      <c r="A91" s="43">
        <v>88</v>
      </c>
      <c r="B91" s="42" t="s">
        <v>116</v>
      </c>
      <c r="C91" s="42" t="s">
        <v>21</v>
      </c>
      <c r="D91" s="56">
        <v>2</v>
      </c>
      <c r="E91" s="41">
        <v>30</v>
      </c>
      <c r="F91" s="40">
        <v>12</v>
      </c>
      <c r="G91" s="39">
        <f t="shared" si="2"/>
        <v>42</v>
      </c>
      <c r="H91" s="38"/>
    </row>
    <row r="92" spans="1:8" ht="29.25" customHeight="1">
      <c r="A92" s="94" t="s">
        <v>43</v>
      </c>
      <c r="B92" s="95"/>
      <c r="C92" s="96"/>
      <c r="D92" s="49">
        <f>SUM(D4:D91)</f>
        <v>101</v>
      </c>
      <c r="E92" s="50">
        <f>SUM(E4:E91)</f>
        <v>1695</v>
      </c>
      <c r="F92" s="50">
        <f>SUM(F4:F91)</f>
        <v>476</v>
      </c>
      <c r="G92" s="50">
        <f>SUM(G4:G91)</f>
        <v>2171</v>
      </c>
      <c r="H92" s="51"/>
    </row>
    <row r="93" spans="1:8" ht="17.25"/>
    <row r="94" spans="1:8" ht="17.25"/>
  </sheetData>
  <mergeCells count="31">
    <mergeCell ref="B41:B42"/>
    <mergeCell ref="B43:B45"/>
    <mergeCell ref="B48:B49"/>
    <mergeCell ref="B38:B40"/>
    <mergeCell ref="B22:B24"/>
    <mergeCell ref="B25:B26"/>
    <mergeCell ref="B32:B34"/>
    <mergeCell ref="B35:B36"/>
    <mergeCell ref="H2:H3"/>
    <mergeCell ref="A92:C92"/>
    <mergeCell ref="B82:B83"/>
    <mergeCell ref="A2:A3"/>
    <mergeCell ref="B2:B3"/>
    <mergeCell ref="C2:C3"/>
    <mergeCell ref="D2:D3"/>
    <mergeCell ref="E2:G2"/>
    <mergeCell ref="B4:B6"/>
    <mergeCell ref="B8:B9"/>
    <mergeCell ref="B10:B13"/>
    <mergeCell ref="B14:B16"/>
    <mergeCell ref="B17:B19"/>
    <mergeCell ref="B20:B21"/>
    <mergeCell ref="B27:B29"/>
    <mergeCell ref="B30:B31"/>
    <mergeCell ref="B75:B76"/>
    <mergeCell ref="B80:B81"/>
    <mergeCell ref="B85:B86"/>
    <mergeCell ref="B50:B55"/>
    <mergeCell ref="B56:B60"/>
    <mergeCell ref="B64:B74"/>
    <mergeCell ref="B61:B62"/>
  </mergeCells>
  <phoneticPr fontId="51" type="noConversion"/>
  <pageMargins left="0.70866141732283472" right="0.70866141732283472" top="0.74803149606299213" bottom="0.74803149606299213" header="0.31496062992125984" footer="0.31496062992125984"/>
  <pageSetup paperSize="9" scale="80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총괄</vt:lpstr>
      <vt:lpstr>공립</vt:lpstr>
      <vt:lpstr>사립</vt:lpstr>
      <vt:lpstr>공립!Print_Titles</vt:lpstr>
      <vt:lpstr>사립!Print_Titles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2024-10-22T00:23:36Z</cp:lastPrinted>
  <dcterms:created xsi:type="dcterms:W3CDTF">2011-09-27T00:53:01Z</dcterms:created>
  <dcterms:modified xsi:type="dcterms:W3CDTF">2024-10-23T00:39:48Z</dcterms:modified>
</cp:coreProperties>
</file>